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CI165" i="21" l="1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<sst xmlns="http://schemas.openxmlformats.org/spreadsheetml/2006/main" count="2892" uniqueCount="283">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</sst>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1966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1572386.4669493274</v>
      </c>
      <c r="D5" s="29">
        <v>6.1334140991967194</v>
      </c>
      <c r="E5" s="29">
        <v>29.722936128123241</v>
      </c>
      <c r="F5" s="29">
        <v>26.86336486041143</v>
      </c>
      <c r="G5" s="29">
        <v>7860298.0740972813</v>
      </c>
      <c r="H5" s="29">
        <v>1655.4750881793716</v>
      </c>
      <c r="I5" s="29">
        <v>50.98126680360096</v>
      </c>
      <c r="J5" s="29">
        <v>31.996723925624334</v>
      </c>
      <c r="K5" s="29">
        <v>4.2655339563648598</v>
      </c>
      <c r="L5" s="29">
        <v>5.1669031531434753</v>
      </c>
      <c r="M5" s="29">
        <v>1796.3062799909676</v>
      </c>
      <c r="N5" s="29">
        <v>1907.70748787961</v>
      </c>
      <c r="O5" s="29">
        <v>37.437340588289793</v>
      </c>
      <c r="P5" s="29">
        <v>29.467622654339454</v>
      </c>
      <c r="Q5" s="29">
        <v>22.606785787918735</v>
      </c>
      <c r="R5" s="29">
        <v>228.91901245060811</v>
      </c>
      <c r="S5" s="29">
        <v>41.598361388576123</v>
      </c>
      <c r="T5" s="29">
        <v>37.736065631678983</v>
      </c>
      <c r="U5" s="29">
        <v>219.16977966619206</v>
      </c>
      <c r="V5" s="29">
        <v>45.400274071877078</v>
      </c>
      <c r="W5" s="29">
        <v>75.072253494527558</v>
      </c>
      <c r="X5" s="29">
        <v>359.42818675855756</v>
      </c>
      <c r="Y5" s="29">
        <v>39.117294425087891</v>
      </c>
      <c r="Z5" s="29">
        <v>151.02441584814233</v>
      </c>
      <c r="AA5" s="29">
        <v>45.480428553563023</v>
      </c>
      <c r="AB5" s="29">
        <v>17.270799913136194</v>
      </c>
      <c r="AC5" s="29">
        <v>3023.6339239156318</v>
      </c>
      <c r="AD5" s="29">
        <v>36.940663625384211</v>
      </c>
      <c r="AE5" s="29">
        <v>232.88577946707889</v>
      </c>
      <c r="AF5" s="29">
        <v>69.485661207233292</v>
      </c>
      <c r="AG5" s="29">
        <v>31.957546506159577</v>
      </c>
      <c r="AH5" s="29">
        <v>5.8760814675312396</v>
      </c>
      <c r="AI5" s="29">
        <v>0</v>
      </c>
      <c r="AJ5" s="29">
        <v>60.646034917847842</v>
      </c>
      <c r="AK5" s="29">
        <v>0</v>
      </c>
      <c r="AL5" s="29">
        <v>51894.018819972014</v>
      </c>
      <c r="AM5" s="29">
        <v>8.176994890929862</v>
      </c>
      <c r="AN5" s="29">
        <v>4083.1237672539564</v>
      </c>
      <c r="AO5" s="29">
        <v>2.45988811272032</v>
      </c>
      <c r="AP5" s="29">
        <v>51.726660146965187</v>
      </c>
      <c r="AQ5" s="29">
        <v>6.6332208875205039</v>
      </c>
      <c r="AR5" s="29">
        <v>4.1118958549496476</v>
      </c>
      <c r="AS5" s="29">
        <v>3.2900733138853355</v>
      </c>
      <c r="AT5" s="29">
        <v>0</v>
      </c>
      <c r="AU5" s="29">
        <v>428.76721097455322</v>
      </c>
      <c r="AV5" s="29">
        <v>0</v>
      </c>
      <c r="AW5" s="29">
        <v>0</v>
      </c>
      <c r="AX5" s="29">
        <v>130.43361645150426</v>
      </c>
      <c r="AY5" s="29">
        <v>160.9650068404431</v>
      </c>
      <c r="AZ5" s="29">
        <v>8.0882640322324981</v>
      </c>
      <c r="BA5" s="29">
        <v>368.95531078653522</v>
      </c>
      <c r="BB5" s="29">
        <v>4.2847724120513879</v>
      </c>
      <c r="BC5" s="29">
        <v>525.02206110964323</v>
      </c>
      <c r="BD5" s="29">
        <v>57.088183147865642</v>
      </c>
      <c r="BE5" s="29">
        <v>28.114969523947671</v>
      </c>
      <c r="BF5" s="29">
        <v>75.408493309365355</v>
      </c>
      <c r="BG5" s="29">
        <v>7690.3897143716431</v>
      </c>
      <c r="BH5" s="29">
        <v>5666.1306343529714</v>
      </c>
      <c r="BI5" s="29">
        <v>94.690782755847763</v>
      </c>
      <c r="BJ5" s="29">
        <v>8072.0763626125081</v>
      </c>
      <c r="BK5" s="29">
        <v>14.174502514916572</v>
      </c>
      <c r="BL5" s="29">
        <v>8486.3868384410453</v>
      </c>
      <c r="BM5" s="29">
        <v>14503.672723118185</v>
      </c>
      <c r="BN5" s="29">
        <v>2495.0057082830185</v>
      </c>
      <c r="BO5" s="29">
        <v>775.09938699390182</v>
      </c>
      <c r="BP5" s="29">
        <v>1850.672401012763</v>
      </c>
      <c r="BQ5" s="29">
        <v>5.2629433407646422</v>
      </c>
      <c r="BR5" s="29">
        <v>6.2300368614306878</v>
      </c>
      <c r="BS5" s="29">
        <v>0</v>
      </c>
      <c r="BT5" s="59">
        <f t="shared" ref="BT5:BT68" si="0">SUM(C5:BS5)</f>
        <v>9550510.775601605</v>
      </c>
      <c r="BU5" s="29">
        <v>894479.12071482139</v>
      </c>
      <c r="BV5" s="29">
        <v>0</v>
      </c>
      <c r="BW5" s="29">
        <v>22.419007586076276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50.39922581946837</v>
      </c>
      <c r="CD5" s="29">
        <v>5062.8247244853892</v>
      </c>
      <c r="CE5" s="29">
        <v>-2600.7049259723867</v>
      </c>
      <c r="CF5" s="29">
        <v>251.23289385702498</v>
      </c>
      <c r="CG5" s="29">
        <v>0</v>
      </c>
      <c r="CH5" s="29">
        <v>-123415.84138982762</v>
      </c>
      <c r="CI5" s="29">
        <v>1234451.7237869427</v>
      </c>
      <c r="CJ5" s="38">
        <f t="shared" ref="CJ5:CJ36" si="1">SUM(BT5:CI5)</f>
        <v>11558811.949639317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26751.943477012879</v>
      </c>
      <c r="D6" s="29">
        <v>21678.682527699893</v>
      </c>
      <c r="E6" s="29">
        <v>0</v>
      </c>
      <c r="F6" s="29">
        <v>2.265204615195767</v>
      </c>
      <c r="G6" s="29">
        <v>107.63446225654802</v>
      </c>
      <c r="H6" s="29">
        <v>19.253449886449232</v>
      </c>
      <c r="I6" s="29">
        <v>53668.141818282464</v>
      </c>
      <c r="J6" s="29">
        <v>7.2742103903379531</v>
      </c>
      <c r="K6" s="29">
        <v>3.9200528319309726</v>
      </c>
      <c r="L6" s="29">
        <v>1.1214545104989571</v>
      </c>
      <c r="M6" s="29">
        <v>37.373339034001013</v>
      </c>
      <c r="N6" s="29">
        <v>19.629210798441886</v>
      </c>
      <c r="O6" s="29">
        <v>3.5031133416407534</v>
      </c>
      <c r="P6" s="29">
        <v>399.57887477414619</v>
      </c>
      <c r="Q6" s="29">
        <v>737.76773843196429</v>
      </c>
      <c r="R6" s="29">
        <v>13286.236596105618</v>
      </c>
      <c r="S6" s="29">
        <v>274.86970046269153</v>
      </c>
      <c r="T6" s="29">
        <v>12.119109559346583</v>
      </c>
      <c r="U6" s="29">
        <v>67.65492473431874</v>
      </c>
      <c r="V6" s="29">
        <v>0</v>
      </c>
      <c r="W6" s="29">
        <v>0</v>
      </c>
      <c r="X6" s="29">
        <v>21463.433710954818</v>
      </c>
      <c r="Y6" s="29">
        <v>394.51171053957648</v>
      </c>
      <c r="Z6" s="29">
        <v>10009.525718051493</v>
      </c>
      <c r="AA6" s="29">
        <v>2.1329631989208382</v>
      </c>
      <c r="AB6" s="29">
        <v>17.071988724844072</v>
      </c>
      <c r="AC6" s="29">
        <v>21326.99259665651</v>
      </c>
      <c r="AD6" s="29">
        <v>21.58582233316768</v>
      </c>
      <c r="AE6" s="29">
        <v>141.09829644149863</v>
      </c>
      <c r="AF6" s="29">
        <v>105.82207465953071</v>
      </c>
      <c r="AG6" s="29">
        <v>18.028174584755948</v>
      </c>
      <c r="AH6" s="29">
        <v>3.791910236404433</v>
      </c>
      <c r="AI6" s="29">
        <v>0</v>
      </c>
      <c r="AJ6" s="29">
        <v>17.532740157440344</v>
      </c>
      <c r="AK6" s="29">
        <v>1.5686934183971288</v>
      </c>
      <c r="AL6" s="29">
        <v>22.447169763498309</v>
      </c>
      <c r="AM6" s="29">
        <v>11.838485798806763</v>
      </c>
      <c r="AN6" s="29">
        <v>4.9054829158282942</v>
      </c>
      <c r="AO6" s="29">
        <v>14.153221141291512</v>
      </c>
      <c r="AP6" s="29">
        <v>53.476356773725058</v>
      </c>
      <c r="AQ6" s="29">
        <v>8.6047482625299629</v>
      </c>
      <c r="AR6" s="29">
        <v>11.818467909710861</v>
      </c>
      <c r="AS6" s="29">
        <v>5.2633973984957407</v>
      </c>
      <c r="AT6" s="29">
        <v>2.0715961468018431</v>
      </c>
      <c r="AU6" s="29">
        <v>9.2810265756483759</v>
      </c>
      <c r="AV6" s="29">
        <v>0</v>
      </c>
      <c r="AW6" s="29">
        <v>0</v>
      </c>
      <c r="AX6" s="29">
        <v>23.086943386026661</v>
      </c>
      <c r="AY6" s="29">
        <v>61.021307585962475</v>
      </c>
      <c r="AZ6" s="29">
        <v>21.391777454939486</v>
      </c>
      <c r="BA6" s="29">
        <v>0</v>
      </c>
      <c r="BB6" s="29">
        <v>14.771660987406408</v>
      </c>
      <c r="BC6" s="29">
        <v>5.4911318108503</v>
      </c>
      <c r="BD6" s="29">
        <v>32.99594964831585</v>
      </c>
      <c r="BE6" s="29">
        <v>2.1745001814613998</v>
      </c>
      <c r="BF6" s="29">
        <v>0</v>
      </c>
      <c r="BG6" s="29">
        <v>5.058669578565258</v>
      </c>
      <c r="BH6" s="29">
        <v>346.07739713105389</v>
      </c>
      <c r="BI6" s="29">
        <v>2.3124425833066726</v>
      </c>
      <c r="BJ6" s="29">
        <v>311.05843161739756</v>
      </c>
      <c r="BK6" s="29">
        <v>2.2988627411714115</v>
      </c>
      <c r="BL6" s="29">
        <v>68.961103365266311</v>
      </c>
      <c r="BM6" s="29">
        <v>238.69090147431552</v>
      </c>
      <c r="BN6" s="29">
        <v>9.6075330399361505</v>
      </c>
      <c r="BO6" s="29">
        <v>15.538774084199794</v>
      </c>
      <c r="BP6" s="29">
        <v>21.538181405277225</v>
      </c>
      <c r="BQ6" s="29">
        <v>6.7612954540267509</v>
      </c>
      <c r="BR6" s="29">
        <v>19.7907315816453</v>
      </c>
      <c r="BS6" s="29">
        <v>0</v>
      </c>
      <c r="BT6" s="59">
        <f t="shared" si="0"/>
        <v>171954.55321248321</v>
      </c>
      <c r="BU6" s="29">
        <v>16526.911531943711</v>
      </c>
      <c r="BV6" s="29">
        <v>0</v>
      </c>
      <c r="BW6" s="29">
        <v>0</v>
      </c>
      <c r="BX6" s="29">
        <v>0</v>
      </c>
      <c r="BY6" s="29">
        <v>86452.633359452884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135.63838542082934</v>
      </c>
      <c r="CG6" s="29">
        <v>0</v>
      </c>
      <c r="CH6" s="29">
        <v>1556.1969560292371</v>
      </c>
      <c r="CI6" s="29">
        <v>5611.7375394141809</v>
      </c>
      <c r="CJ6" s="38">
        <f t="shared" si="1"/>
        <v>282237.67098474409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7831.26789837859</v>
      </c>
      <c r="D7" s="29">
        <v>0</v>
      </c>
      <c r="E7" s="29">
        <v>5693.5832569589402</v>
      </c>
      <c r="F7" s="29">
        <v>0</v>
      </c>
      <c r="G7" s="29">
        <v>245382.75686842212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151.64340662167533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5.1486327215223007</v>
      </c>
      <c r="AD7" s="29">
        <v>0</v>
      </c>
      <c r="AE7" s="29">
        <v>0</v>
      </c>
      <c r="AF7" s="29">
        <v>32.028699960348987</v>
      </c>
      <c r="AG7" s="29">
        <v>0</v>
      </c>
      <c r="AH7" s="29">
        <v>0</v>
      </c>
      <c r="AI7" s="29">
        <v>0</v>
      </c>
      <c r="AJ7" s="29">
        <v>6.973047630047791</v>
      </c>
      <c r="AK7" s="29">
        <v>0</v>
      </c>
      <c r="AL7" s="29">
        <v>11968.272999657347</v>
      </c>
      <c r="AM7" s="29">
        <v>0</v>
      </c>
      <c r="AN7" s="29">
        <v>8.6843120274215568</v>
      </c>
      <c r="AO7" s="29">
        <v>0</v>
      </c>
      <c r="AP7" s="29">
        <v>19.620076405216885</v>
      </c>
      <c r="AQ7" s="29">
        <v>1.8591160951300298</v>
      </c>
      <c r="AR7" s="29">
        <v>4.1978884719143403</v>
      </c>
      <c r="AS7" s="29">
        <v>0</v>
      </c>
      <c r="AT7" s="29">
        <v>0</v>
      </c>
      <c r="AU7" s="29">
        <v>44.36919511836733</v>
      </c>
      <c r="AV7" s="29">
        <v>0</v>
      </c>
      <c r="AW7" s="29">
        <v>0</v>
      </c>
      <c r="AX7" s="29">
        <v>26.891690061851925</v>
      </c>
      <c r="AY7" s="29">
        <v>26.098656184355018</v>
      </c>
      <c r="AZ7" s="29">
        <v>0</v>
      </c>
      <c r="BA7" s="29">
        <v>30.313095280614622</v>
      </c>
      <c r="BB7" s="29">
        <v>0</v>
      </c>
      <c r="BC7" s="29">
        <v>42.972380420604111</v>
      </c>
      <c r="BD7" s="29">
        <v>0</v>
      </c>
      <c r="BE7" s="29">
        <v>3.1451211695308832</v>
      </c>
      <c r="BF7" s="29">
        <v>0</v>
      </c>
      <c r="BG7" s="29">
        <v>0</v>
      </c>
      <c r="BH7" s="29">
        <v>1601.0116773447944</v>
      </c>
      <c r="BI7" s="29">
        <v>5.3403760001916076</v>
      </c>
      <c r="BJ7" s="29">
        <v>536.07634328398888</v>
      </c>
      <c r="BK7" s="29">
        <v>6.13314000824289</v>
      </c>
      <c r="BL7" s="29">
        <v>1169.1444949423026</v>
      </c>
      <c r="BM7" s="29">
        <v>1680.301695170011</v>
      </c>
      <c r="BN7" s="29">
        <v>7.72642886985654</v>
      </c>
      <c r="BO7" s="29">
        <v>7.1417981176532823</v>
      </c>
      <c r="BP7" s="29">
        <v>131.33508960469308</v>
      </c>
      <c r="BQ7" s="29">
        <v>1.8707855693845261</v>
      </c>
      <c r="BR7" s="29">
        <v>0</v>
      </c>
      <c r="BS7" s="29">
        <v>0</v>
      </c>
      <c r="BT7" s="59">
        <f t="shared" si="0"/>
        <v>276425.90817049675</v>
      </c>
      <c r="BU7" s="29">
        <v>202721.10110549812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94.833094429064417</v>
      </c>
      <c r="CE7" s="29">
        <v>0</v>
      </c>
      <c r="CF7" s="29">
        <v>8.790461119482412</v>
      </c>
      <c r="CG7" s="29">
        <v>0</v>
      </c>
      <c r="CH7" s="29">
        <v>98.507211294974368</v>
      </c>
      <c r="CI7" s="29">
        <v>281951.81968621479</v>
      </c>
      <c r="CJ7" s="38">
        <f t="shared" si="1"/>
        <v>761300.95972905308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8518.3464993956004</v>
      </c>
      <c r="D8" s="29">
        <v>1.3320564803410311</v>
      </c>
      <c r="E8" s="29">
        <v>11.987289931230281</v>
      </c>
      <c r="F8" s="29">
        <v>7695.4861359862816</v>
      </c>
      <c r="G8" s="29">
        <v>2914.1005736538727</v>
      </c>
      <c r="H8" s="29">
        <v>291.36333040604978</v>
      </c>
      <c r="I8" s="29">
        <v>149.52225540802721</v>
      </c>
      <c r="J8" s="29">
        <v>293.1046283712401</v>
      </c>
      <c r="K8" s="29">
        <v>6.7369800096646806</v>
      </c>
      <c r="L8" s="29">
        <v>1906.0075331049643</v>
      </c>
      <c r="M8" s="29">
        <v>4011.7832434273864</v>
      </c>
      <c r="N8" s="29">
        <v>6.6925766750367917</v>
      </c>
      <c r="O8" s="29">
        <v>266.02945403585704</v>
      </c>
      <c r="P8" s="29">
        <v>103350.3963168053</v>
      </c>
      <c r="Q8" s="29">
        <v>982.1182565835046</v>
      </c>
      <c r="R8" s="29">
        <v>3501.3147019477151</v>
      </c>
      <c r="S8" s="29">
        <v>17.437281556194414</v>
      </c>
      <c r="T8" s="29">
        <v>188.69690248293776</v>
      </c>
      <c r="U8" s="29">
        <v>419.11385342390759</v>
      </c>
      <c r="V8" s="29">
        <v>68.95682038150639</v>
      </c>
      <c r="W8" s="29">
        <v>65.857336566480413</v>
      </c>
      <c r="X8" s="29">
        <v>109.3480985958969</v>
      </c>
      <c r="Y8" s="29">
        <v>145.35041665502374</v>
      </c>
      <c r="Z8" s="29">
        <v>17.85411565579593</v>
      </c>
      <c r="AA8" s="29">
        <v>1.0851993269928151</v>
      </c>
      <c r="AB8" s="29">
        <v>12.40438837458332</v>
      </c>
      <c r="AC8" s="29">
        <v>124231.6807136655</v>
      </c>
      <c r="AD8" s="29">
        <v>18.142832069363678</v>
      </c>
      <c r="AE8" s="29">
        <v>553.26861605844454</v>
      </c>
      <c r="AF8" s="29">
        <v>10.328976165791243</v>
      </c>
      <c r="AG8" s="29">
        <v>63.153962703082314</v>
      </c>
      <c r="AH8" s="29">
        <v>150.35232993064352</v>
      </c>
      <c r="AI8" s="29">
        <v>1.5530563192783422</v>
      </c>
      <c r="AJ8" s="29">
        <v>179.50561471626133</v>
      </c>
      <c r="AK8" s="29">
        <v>0</v>
      </c>
      <c r="AL8" s="29">
        <v>71.522515590025861</v>
      </c>
      <c r="AM8" s="29">
        <v>29.727848898938134</v>
      </c>
      <c r="AN8" s="29">
        <v>3.4452814930183</v>
      </c>
      <c r="AO8" s="29">
        <v>2.2663771989594883</v>
      </c>
      <c r="AP8" s="29">
        <v>0</v>
      </c>
      <c r="AQ8" s="29">
        <v>9.1457070035063524</v>
      </c>
      <c r="AR8" s="29">
        <v>13.030099009850813</v>
      </c>
      <c r="AS8" s="29">
        <v>4.3247186920294016</v>
      </c>
      <c r="AT8" s="29">
        <v>2.0388030494898386</v>
      </c>
      <c r="AU8" s="29">
        <v>27.696863002643731</v>
      </c>
      <c r="AV8" s="29">
        <v>228.49101563116267</v>
      </c>
      <c r="AW8" s="29">
        <v>477.28720558486134</v>
      </c>
      <c r="AX8" s="29">
        <v>9.2839121593909226</v>
      </c>
      <c r="AY8" s="29">
        <v>52.313983615578593</v>
      </c>
      <c r="AZ8" s="29">
        <v>0</v>
      </c>
      <c r="BA8" s="29">
        <v>20.300658780299557</v>
      </c>
      <c r="BB8" s="29">
        <v>0</v>
      </c>
      <c r="BC8" s="29">
        <v>20.634324733214758</v>
      </c>
      <c r="BD8" s="29">
        <v>0</v>
      </c>
      <c r="BE8" s="29">
        <v>2.3171269254178202</v>
      </c>
      <c r="BF8" s="29">
        <v>0</v>
      </c>
      <c r="BG8" s="29">
        <v>1211.1774440029826</v>
      </c>
      <c r="BH8" s="29">
        <v>354.63857192005264</v>
      </c>
      <c r="BI8" s="29">
        <v>19.85176358696674</v>
      </c>
      <c r="BJ8" s="29">
        <v>178.60508911675004</v>
      </c>
      <c r="BK8" s="29">
        <v>0</v>
      </c>
      <c r="BL8" s="29">
        <v>214.694768191462</v>
      </c>
      <c r="BM8" s="29">
        <v>272.10905500264596</v>
      </c>
      <c r="BN8" s="29">
        <v>15.606171055278359</v>
      </c>
      <c r="BO8" s="29">
        <v>14.616577951041716</v>
      </c>
      <c r="BP8" s="29">
        <v>135.61595959058812</v>
      </c>
      <c r="BQ8" s="29">
        <v>1.1545657125926081</v>
      </c>
      <c r="BR8" s="29">
        <v>1.2543969149836871</v>
      </c>
      <c r="BS8" s="29">
        <v>0</v>
      </c>
      <c r="BT8" s="59">
        <f t="shared" si="0"/>
        <v>263553.56315128354</v>
      </c>
      <c r="BU8" s="29">
        <v>3325.1466590848754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35323.047192470745</v>
      </c>
      <c r="CG8" s="29">
        <v>0</v>
      </c>
      <c r="CH8" s="29">
        <v>-16.469070614653845</v>
      </c>
      <c r="CI8" s="29">
        <v>77543.5771264863</v>
      </c>
      <c r="CJ8" s="38">
        <f t="shared" si="1"/>
        <v>379728.8650587108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830612.95633168228</v>
      </c>
      <c r="D9" s="29">
        <v>173.65790029206516</v>
      </c>
      <c r="E9" s="29">
        <v>19522.032272271947</v>
      </c>
      <c r="F9" s="29">
        <v>190.75745039650769</v>
      </c>
      <c r="G9" s="29">
        <v>3169661.5203964771</v>
      </c>
      <c r="H9" s="29">
        <v>10462.145727191906</v>
      </c>
      <c r="I9" s="29">
        <v>18056.199445508028</v>
      </c>
      <c r="J9" s="29">
        <v>2963.292773028073</v>
      </c>
      <c r="K9" s="29">
        <v>856.56075639107451</v>
      </c>
      <c r="L9" s="29">
        <v>640.1013683917663</v>
      </c>
      <c r="M9" s="29">
        <v>105778.46431018956</v>
      </c>
      <c r="N9" s="29">
        <v>25692.677687349733</v>
      </c>
      <c r="O9" s="29">
        <v>1943.9838092558477</v>
      </c>
      <c r="P9" s="29">
        <v>835.56569140791896</v>
      </c>
      <c r="Q9" s="29">
        <v>215.99980569861538</v>
      </c>
      <c r="R9" s="29">
        <v>1176.1708785572814</v>
      </c>
      <c r="S9" s="29">
        <v>991.41720462629769</v>
      </c>
      <c r="T9" s="29">
        <v>728.95780151658983</v>
      </c>
      <c r="U9" s="29">
        <v>2553.5259807642828</v>
      </c>
      <c r="V9" s="29">
        <v>398.30275011533587</v>
      </c>
      <c r="W9" s="29">
        <v>352.65896398614865</v>
      </c>
      <c r="X9" s="29">
        <v>12823.538442078512</v>
      </c>
      <c r="Y9" s="29">
        <v>294.54537174051313</v>
      </c>
      <c r="Z9" s="29">
        <v>1184.4894460359644</v>
      </c>
      <c r="AA9" s="29">
        <v>208.41308737739425</v>
      </c>
      <c r="AB9" s="29">
        <v>191.42198321362903</v>
      </c>
      <c r="AC9" s="29">
        <v>21971.67997143641</v>
      </c>
      <c r="AD9" s="29">
        <v>2184.1933999120974</v>
      </c>
      <c r="AE9" s="29">
        <v>15549.784799576777</v>
      </c>
      <c r="AF9" s="29">
        <v>7586.011625683559</v>
      </c>
      <c r="AG9" s="29">
        <v>1849.1577992737202</v>
      </c>
      <c r="AH9" s="29">
        <v>300.08497675349548</v>
      </c>
      <c r="AI9" s="29">
        <v>123.442957036528</v>
      </c>
      <c r="AJ9" s="29">
        <v>457.91441202851075</v>
      </c>
      <c r="AK9" s="29">
        <v>213.64149993397101</v>
      </c>
      <c r="AL9" s="29">
        <v>500839.82165695657</v>
      </c>
      <c r="AM9" s="29">
        <v>2009.2838713071737</v>
      </c>
      <c r="AN9" s="29">
        <v>4831.9712352503047</v>
      </c>
      <c r="AO9" s="29">
        <v>1040.7682751007517</v>
      </c>
      <c r="AP9" s="29">
        <v>714.99715749198651</v>
      </c>
      <c r="AQ9" s="29">
        <v>1920.886671708605</v>
      </c>
      <c r="AR9" s="29">
        <v>1366.3445957433996</v>
      </c>
      <c r="AS9" s="29">
        <v>1200.2554503759857</v>
      </c>
      <c r="AT9" s="29">
        <v>510.86229253327156</v>
      </c>
      <c r="AU9" s="29">
        <v>4075.917584206557</v>
      </c>
      <c r="AV9" s="29">
        <v>161.72666634703245</v>
      </c>
      <c r="AW9" s="29">
        <v>141.85841776022727</v>
      </c>
      <c r="AX9" s="29">
        <v>2215.5246773846679</v>
      </c>
      <c r="AY9" s="29">
        <v>3825.1819621156183</v>
      </c>
      <c r="AZ9" s="29">
        <v>1136.8171158752878</v>
      </c>
      <c r="BA9" s="29">
        <v>1475.0887019471238</v>
      </c>
      <c r="BB9" s="29">
        <v>719.77355513821988</v>
      </c>
      <c r="BC9" s="29">
        <v>2859.5037607727686</v>
      </c>
      <c r="BD9" s="29">
        <v>866.30307569454294</v>
      </c>
      <c r="BE9" s="29">
        <v>198.46954119855394</v>
      </c>
      <c r="BF9" s="29">
        <v>98.941514213057133</v>
      </c>
      <c r="BG9" s="29">
        <v>1296.0180544733971</v>
      </c>
      <c r="BH9" s="29">
        <v>75921.464707644744</v>
      </c>
      <c r="BI9" s="29">
        <v>469.90035966630489</v>
      </c>
      <c r="BJ9" s="29">
        <v>27630.910980008659</v>
      </c>
      <c r="BK9" s="29">
        <v>117.19663879163545</v>
      </c>
      <c r="BL9" s="29">
        <v>47665.275394681848</v>
      </c>
      <c r="BM9" s="29">
        <v>100409.87659699266</v>
      </c>
      <c r="BN9" s="29">
        <v>4420.574802521427</v>
      </c>
      <c r="BO9" s="29">
        <v>2641.2027900458888</v>
      </c>
      <c r="BP9" s="29">
        <v>20528.280192197442</v>
      </c>
      <c r="BQ9" s="29">
        <v>361.77093151628566</v>
      </c>
      <c r="BR9" s="29">
        <v>740.06844516000626</v>
      </c>
      <c r="BS9" s="29">
        <v>0</v>
      </c>
      <c r="BT9" s="59">
        <f t="shared" si="0"/>
        <v>5073158.1067499975</v>
      </c>
      <c r="BU9" s="29">
        <v>5431348.1799077475</v>
      </c>
      <c r="BV9" s="29">
        <v>0</v>
      </c>
      <c r="BW9" s="29">
        <v>339.85204531363422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2893.0919644804439</v>
      </c>
      <c r="CE9" s="29">
        <v>0</v>
      </c>
      <c r="CF9" s="29">
        <v>31515.840109122084</v>
      </c>
      <c r="CG9" s="29">
        <v>0</v>
      </c>
      <c r="CH9" s="29">
        <v>169628.22610361211</v>
      </c>
      <c r="CI9" s="29">
        <v>7087266.0284225112</v>
      </c>
      <c r="CJ9" s="38">
        <f t="shared" si="1"/>
        <v>17796149.325302783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5831.232638534435</v>
      </c>
      <c r="D10" s="29">
        <v>403.38900528819454</v>
      </c>
      <c r="E10" s="29">
        <v>22842.274175252594</v>
      </c>
      <c r="F10" s="29">
        <v>125.6185780112192</v>
      </c>
      <c r="G10" s="29">
        <v>4913.2886281691208</v>
      </c>
      <c r="H10" s="29">
        <v>521107.00473678671</v>
      </c>
      <c r="I10" s="29">
        <v>755.30767938746953</v>
      </c>
      <c r="J10" s="29">
        <v>4959.3558868366536</v>
      </c>
      <c r="K10" s="29">
        <v>4756.3280519321625</v>
      </c>
      <c r="L10" s="29">
        <v>216.54826940385857</v>
      </c>
      <c r="M10" s="29">
        <v>4607.4826954224854</v>
      </c>
      <c r="N10" s="29">
        <v>1394.8219726977388</v>
      </c>
      <c r="O10" s="29">
        <v>6350.7959590522696</v>
      </c>
      <c r="P10" s="29">
        <v>1925.9836754559406</v>
      </c>
      <c r="Q10" s="29">
        <v>301.38499464338747</v>
      </c>
      <c r="R10" s="29">
        <v>1966.7427363290919</v>
      </c>
      <c r="S10" s="29">
        <v>2650.3773562429433</v>
      </c>
      <c r="T10" s="29">
        <v>729.75965877307954</v>
      </c>
      <c r="U10" s="29">
        <v>3906.2546683507644</v>
      </c>
      <c r="V10" s="29">
        <v>4142.6900546408788</v>
      </c>
      <c r="W10" s="29">
        <v>10909.87815980167</v>
      </c>
      <c r="X10" s="29">
        <v>27508.924138787221</v>
      </c>
      <c r="Y10" s="29">
        <v>1923.8192193071541</v>
      </c>
      <c r="Z10" s="29">
        <v>352.30398294202359</v>
      </c>
      <c r="AA10" s="29">
        <v>65.927661026402873</v>
      </c>
      <c r="AB10" s="29">
        <v>580.0309238788841</v>
      </c>
      <c r="AC10" s="29">
        <v>8118.0453863065077</v>
      </c>
      <c r="AD10" s="29">
        <v>1843.0116644901952</v>
      </c>
      <c r="AE10" s="29">
        <v>42244.67447265087</v>
      </c>
      <c r="AF10" s="29">
        <v>8856.6853270265547</v>
      </c>
      <c r="AG10" s="29">
        <v>1290.2152592532711</v>
      </c>
      <c r="AH10" s="29">
        <v>198.87736511357465</v>
      </c>
      <c r="AI10" s="29">
        <v>77.218079947412491</v>
      </c>
      <c r="AJ10" s="29">
        <v>208.06270092485255</v>
      </c>
      <c r="AK10" s="29">
        <v>34.383578091236991</v>
      </c>
      <c r="AL10" s="29">
        <v>898.35095625851773</v>
      </c>
      <c r="AM10" s="29">
        <v>1087.7770429788186</v>
      </c>
      <c r="AN10" s="29">
        <v>875.48669682171214</v>
      </c>
      <c r="AO10" s="29">
        <v>210.35515649420589</v>
      </c>
      <c r="AP10" s="29">
        <v>83.886654359493946</v>
      </c>
      <c r="AQ10" s="29">
        <v>443.80750798387999</v>
      </c>
      <c r="AR10" s="29">
        <v>476.93628672187526</v>
      </c>
      <c r="AS10" s="29">
        <v>833.53822622893063</v>
      </c>
      <c r="AT10" s="29">
        <v>88.818995025305369</v>
      </c>
      <c r="AU10" s="29">
        <v>647.38203716489738</v>
      </c>
      <c r="AV10" s="29">
        <v>1899.2320578161186</v>
      </c>
      <c r="AW10" s="29">
        <v>3014.0291343157237</v>
      </c>
      <c r="AX10" s="29">
        <v>2097.0620632680393</v>
      </c>
      <c r="AY10" s="29">
        <v>770.80734290721068</v>
      </c>
      <c r="AZ10" s="29">
        <v>278.04910590968655</v>
      </c>
      <c r="BA10" s="29">
        <v>662.50820903426131</v>
      </c>
      <c r="BB10" s="29">
        <v>191.9616364262034</v>
      </c>
      <c r="BC10" s="29">
        <v>2604.9559538349631</v>
      </c>
      <c r="BD10" s="29">
        <v>124.75937270000773</v>
      </c>
      <c r="BE10" s="29">
        <v>708.93818973809118</v>
      </c>
      <c r="BF10" s="29">
        <v>31.112102685758217</v>
      </c>
      <c r="BG10" s="29">
        <v>10863.997061529879</v>
      </c>
      <c r="BH10" s="29">
        <v>10769.107955888339</v>
      </c>
      <c r="BI10" s="29">
        <v>2061.9095684173658</v>
      </c>
      <c r="BJ10" s="29">
        <v>12304.76411134439</v>
      </c>
      <c r="BK10" s="29">
        <v>43.407282886829606</v>
      </c>
      <c r="BL10" s="29">
        <v>16708.387901215803</v>
      </c>
      <c r="BM10" s="29">
        <v>23647.725684476551</v>
      </c>
      <c r="BN10" s="29">
        <v>2970.9477316350508</v>
      </c>
      <c r="BO10" s="29">
        <v>2982.0468490302828</v>
      </c>
      <c r="BP10" s="29">
        <v>7761.0878479504081</v>
      </c>
      <c r="BQ10" s="29">
        <v>2553.0867164679539</v>
      </c>
      <c r="BR10" s="29">
        <v>20171.728966524686</v>
      </c>
      <c r="BS10" s="29">
        <v>0</v>
      </c>
      <c r="BT10" s="59">
        <f t="shared" si="0"/>
        <v>828966.65174679982</v>
      </c>
      <c r="BU10" s="29">
        <v>1819768.5062618635</v>
      </c>
      <c r="BV10" s="29">
        <v>0</v>
      </c>
      <c r="BW10" s="29">
        <v>3169.3941709884907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3.3471938339047549</v>
      </c>
      <c r="CD10" s="29">
        <v>69448.608161409997</v>
      </c>
      <c r="CE10" s="29">
        <v>0</v>
      </c>
      <c r="CF10" s="29">
        <v>8318.8458864382173</v>
      </c>
      <c r="CG10" s="29">
        <v>18.193964575626456</v>
      </c>
      <c r="CH10" s="29">
        <v>96869.969014774179</v>
      </c>
      <c r="CI10" s="29">
        <v>920070.52272287058</v>
      </c>
      <c r="CJ10" s="38">
        <f t="shared" si="1"/>
        <v>3746634.0391235538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7016.3567611326525</v>
      </c>
      <c r="D11" s="29">
        <v>38.939474360048116</v>
      </c>
      <c r="E11" s="29">
        <v>11286.13609345662</v>
      </c>
      <c r="F11" s="29">
        <v>85.556369123989256</v>
      </c>
      <c r="G11" s="29">
        <v>11995.104000276777</v>
      </c>
      <c r="H11" s="29">
        <v>8597.5217533980103</v>
      </c>
      <c r="I11" s="29">
        <v>86741.864636241953</v>
      </c>
      <c r="J11" s="29">
        <v>14246.154243077268</v>
      </c>
      <c r="K11" s="29">
        <v>353.69030371936799</v>
      </c>
      <c r="L11" s="29">
        <v>40.131435968504597</v>
      </c>
      <c r="M11" s="29">
        <v>3909.4497262200562</v>
      </c>
      <c r="N11" s="29">
        <v>371.35648385287772</v>
      </c>
      <c r="O11" s="29">
        <v>642.35805183174261</v>
      </c>
      <c r="P11" s="29">
        <v>5494.8613694438936</v>
      </c>
      <c r="Q11" s="29">
        <v>1495.825068177217</v>
      </c>
      <c r="R11" s="29">
        <v>8786.518269119797</v>
      </c>
      <c r="S11" s="29">
        <v>2446.7221398598376</v>
      </c>
      <c r="T11" s="29">
        <v>321.20267117426926</v>
      </c>
      <c r="U11" s="29">
        <v>2426.6471555552625</v>
      </c>
      <c r="V11" s="29">
        <v>4182.5905460709137</v>
      </c>
      <c r="W11" s="29">
        <v>11159.634172557928</v>
      </c>
      <c r="X11" s="29">
        <v>92873.708972348002</v>
      </c>
      <c r="Y11" s="29">
        <v>1858.7598277936308</v>
      </c>
      <c r="Z11" s="29">
        <v>120.54193332642751</v>
      </c>
      <c r="AA11" s="29">
        <v>29.880637831869556</v>
      </c>
      <c r="AB11" s="29">
        <v>56.771725198841715</v>
      </c>
      <c r="AC11" s="29">
        <v>424824.59738075506</v>
      </c>
      <c r="AD11" s="29">
        <v>1129.0437846316872</v>
      </c>
      <c r="AE11" s="29">
        <v>17591.206213501115</v>
      </c>
      <c r="AF11" s="29">
        <v>1776.320618972426</v>
      </c>
      <c r="AG11" s="29">
        <v>555.17293461547183</v>
      </c>
      <c r="AH11" s="29">
        <v>13.004386841719354</v>
      </c>
      <c r="AI11" s="29">
        <v>5.6295510395708099</v>
      </c>
      <c r="AJ11" s="29">
        <v>143.12584880341859</v>
      </c>
      <c r="AK11" s="29">
        <v>5.431008056197288</v>
      </c>
      <c r="AL11" s="29">
        <v>122.12014963046201</v>
      </c>
      <c r="AM11" s="29">
        <v>1580.3094626145698</v>
      </c>
      <c r="AN11" s="29">
        <v>207.05048982651078</v>
      </c>
      <c r="AO11" s="29">
        <v>34.58560677011296</v>
      </c>
      <c r="AP11" s="29">
        <v>6.2778429328636927</v>
      </c>
      <c r="AQ11" s="29">
        <v>43.3719702926997</v>
      </c>
      <c r="AR11" s="29">
        <v>57.764973409085371</v>
      </c>
      <c r="AS11" s="29">
        <v>30.63479951353963</v>
      </c>
      <c r="AT11" s="29">
        <v>9.111208757656966</v>
      </c>
      <c r="AU11" s="29">
        <v>221.39412707304615</v>
      </c>
      <c r="AV11" s="29">
        <v>197.2385711580273</v>
      </c>
      <c r="AW11" s="29">
        <v>453.53975363392374</v>
      </c>
      <c r="AX11" s="29">
        <v>55.108687886006727</v>
      </c>
      <c r="AY11" s="29">
        <v>83.116291876871998</v>
      </c>
      <c r="AZ11" s="29">
        <v>41.480024676773766</v>
      </c>
      <c r="BA11" s="29">
        <v>10.678688246169365</v>
      </c>
      <c r="BB11" s="29">
        <v>22.187547243027741</v>
      </c>
      <c r="BC11" s="29">
        <v>17.629776167539255</v>
      </c>
      <c r="BD11" s="29">
        <v>56.695774287762937</v>
      </c>
      <c r="BE11" s="29">
        <v>6.1665233168566278</v>
      </c>
      <c r="BF11" s="29">
        <v>4.2559590225263166</v>
      </c>
      <c r="BG11" s="29">
        <v>1943.2373063309337</v>
      </c>
      <c r="BH11" s="29">
        <v>668.87340400728328</v>
      </c>
      <c r="BI11" s="29">
        <v>66.183254250141914</v>
      </c>
      <c r="BJ11" s="29">
        <v>303.5424735829547</v>
      </c>
      <c r="BK11" s="29">
        <v>4.1842006872606623</v>
      </c>
      <c r="BL11" s="29">
        <v>656.21511260768079</v>
      </c>
      <c r="BM11" s="29">
        <v>244.01937290584004</v>
      </c>
      <c r="BN11" s="29">
        <v>295.81197397904361</v>
      </c>
      <c r="BO11" s="29">
        <v>65.998827774656135</v>
      </c>
      <c r="BP11" s="29">
        <v>195.58403235445971</v>
      </c>
      <c r="BQ11" s="29">
        <v>3029.9024201363004</v>
      </c>
      <c r="BR11" s="29">
        <v>50.59128524615992</v>
      </c>
      <c r="BS11" s="29">
        <v>0</v>
      </c>
      <c r="BT11" s="59">
        <f t="shared" si="0"/>
        <v>733406.67744053295</v>
      </c>
      <c r="BU11" s="29">
        <v>76852.774979925875</v>
      </c>
      <c r="BV11" s="29">
        <v>0</v>
      </c>
      <c r="BW11" s="29">
        <v>18.254474766666259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1598.7788436728331</v>
      </c>
      <c r="CD11" s="29">
        <v>40908.094568175729</v>
      </c>
      <c r="CE11" s="29">
        <v>0</v>
      </c>
      <c r="CF11" s="29">
        <v>1365.3258823751721</v>
      </c>
      <c r="CG11" s="29">
        <v>0</v>
      </c>
      <c r="CH11" s="29">
        <v>10611.811843757305</v>
      </c>
      <c r="CI11" s="29">
        <v>207621.79243003356</v>
      </c>
      <c r="CJ11" s="38">
        <f t="shared" si="1"/>
        <v>1072383.5104632401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21728.287037877864</v>
      </c>
      <c r="D12" s="29">
        <v>685.94561449004959</v>
      </c>
      <c r="E12" s="29">
        <v>169.15039133707316</v>
      </c>
      <c r="F12" s="29">
        <v>3628.2257517750209</v>
      </c>
      <c r="G12" s="29">
        <v>122327.50825302606</v>
      </c>
      <c r="H12" s="29">
        <v>33311.395771581818</v>
      </c>
      <c r="I12" s="29">
        <v>8321.0618344749091</v>
      </c>
      <c r="J12" s="29">
        <v>149208.26728375111</v>
      </c>
      <c r="K12" s="29">
        <v>64081.916504787754</v>
      </c>
      <c r="L12" s="29">
        <v>814.44746259907197</v>
      </c>
      <c r="M12" s="29">
        <v>9729.6121165147997</v>
      </c>
      <c r="N12" s="29">
        <v>600.13398080371292</v>
      </c>
      <c r="O12" s="29">
        <v>7768.118630648305</v>
      </c>
      <c r="P12" s="29">
        <v>15883.598299443727</v>
      </c>
      <c r="Q12" s="29">
        <v>4309.6523689007681</v>
      </c>
      <c r="R12" s="29">
        <v>9781.856184727656</v>
      </c>
      <c r="S12" s="29">
        <v>4944.1259990666404</v>
      </c>
      <c r="T12" s="29">
        <v>9037.7227042155264</v>
      </c>
      <c r="U12" s="29">
        <v>17552.891871536856</v>
      </c>
      <c r="V12" s="29">
        <v>1760.3504544044793</v>
      </c>
      <c r="W12" s="29">
        <v>854.38261557471139</v>
      </c>
      <c r="X12" s="29">
        <v>24255.614062417095</v>
      </c>
      <c r="Y12" s="29">
        <v>3118.7588968559176</v>
      </c>
      <c r="Z12" s="29">
        <v>869.23295729233962</v>
      </c>
      <c r="AA12" s="29">
        <v>139.07654622947061</v>
      </c>
      <c r="AB12" s="29">
        <v>908.78542376227983</v>
      </c>
      <c r="AC12" s="29">
        <v>14495.926037629188</v>
      </c>
      <c r="AD12" s="29">
        <v>16820.127746160735</v>
      </c>
      <c r="AE12" s="29">
        <v>142300.58785622107</v>
      </c>
      <c r="AF12" s="29">
        <v>50444.059323337031</v>
      </c>
      <c r="AG12" s="29">
        <v>15081.824876856143</v>
      </c>
      <c r="AH12" s="29">
        <v>424.3287182792514</v>
      </c>
      <c r="AI12" s="29">
        <v>258.60123027058557</v>
      </c>
      <c r="AJ12" s="29">
        <v>552.10304439450351</v>
      </c>
      <c r="AK12" s="29">
        <v>696.06567916438269</v>
      </c>
      <c r="AL12" s="29">
        <v>1311.9990934650493</v>
      </c>
      <c r="AM12" s="29">
        <v>53105.252105754887</v>
      </c>
      <c r="AN12" s="29">
        <v>316.56963640302212</v>
      </c>
      <c r="AO12" s="29">
        <v>4848.2392679173727</v>
      </c>
      <c r="AP12" s="29">
        <v>76.928796302667038</v>
      </c>
      <c r="AQ12" s="29">
        <v>2061.7828509318942</v>
      </c>
      <c r="AR12" s="29">
        <v>1576.1033430562404</v>
      </c>
      <c r="AS12" s="29">
        <v>666.36483194153345</v>
      </c>
      <c r="AT12" s="29">
        <v>171.70239061923655</v>
      </c>
      <c r="AU12" s="29">
        <v>2132.4052012259167</v>
      </c>
      <c r="AV12" s="29">
        <v>953.68997205321693</v>
      </c>
      <c r="AW12" s="29">
        <v>1305.4103633692814</v>
      </c>
      <c r="AX12" s="29">
        <v>1743.5076457462901</v>
      </c>
      <c r="AY12" s="29">
        <v>2593.8570959980789</v>
      </c>
      <c r="AZ12" s="29">
        <v>586.77110546769416</v>
      </c>
      <c r="BA12" s="29">
        <v>962.12651813450816</v>
      </c>
      <c r="BB12" s="29">
        <v>3962.3619815302045</v>
      </c>
      <c r="BC12" s="29">
        <v>858.88970044257985</v>
      </c>
      <c r="BD12" s="29">
        <v>778.53330467370461</v>
      </c>
      <c r="BE12" s="29">
        <v>259.75075876327304</v>
      </c>
      <c r="BF12" s="29">
        <v>215.47106486101458</v>
      </c>
      <c r="BG12" s="29">
        <v>3282.712154547653</v>
      </c>
      <c r="BH12" s="29">
        <v>11742.13261454185</v>
      </c>
      <c r="BI12" s="29">
        <v>567.88572614585701</v>
      </c>
      <c r="BJ12" s="29">
        <v>19064.067263011762</v>
      </c>
      <c r="BK12" s="29">
        <v>109.18792427789089</v>
      </c>
      <c r="BL12" s="29">
        <v>7577.2485999728833</v>
      </c>
      <c r="BM12" s="29">
        <v>6035.264659826832</v>
      </c>
      <c r="BN12" s="29">
        <v>1486.4644821287272</v>
      </c>
      <c r="BO12" s="29">
        <v>771.22429151170411</v>
      </c>
      <c r="BP12" s="29">
        <v>1386.1871793916521</v>
      </c>
      <c r="BQ12" s="29">
        <v>3936.8803022383327</v>
      </c>
      <c r="BR12" s="29">
        <v>7450.271847653541</v>
      </c>
      <c r="BS12" s="29">
        <v>0</v>
      </c>
      <c r="BT12" s="59">
        <f t="shared" si="0"/>
        <v>900760.987604314</v>
      </c>
      <c r="BU12" s="29">
        <v>64889.850654811402</v>
      </c>
      <c r="BV12" s="29">
        <v>0</v>
      </c>
      <c r="BW12" s="29">
        <v>1498.7698776454813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514.017002501055</v>
      </c>
      <c r="CE12" s="29">
        <v>0</v>
      </c>
      <c r="CF12" s="29">
        <v>1197.226237774732</v>
      </c>
      <c r="CG12" s="29">
        <v>0</v>
      </c>
      <c r="CH12" s="29">
        <v>5402.4429470208215</v>
      </c>
      <c r="CI12" s="29">
        <v>122316.75488010282</v>
      </c>
      <c r="CJ12" s="38">
        <f t="shared" si="1"/>
        <v>1096580.0492041702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15906.110394500774</v>
      </c>
      <c r="D13" s="29">
        <v>1202.8652332299378</v>
      </c>
      <c r="E13" s="29">
        <v>867.2216403867393</v>
      </c>
      <c r="F13" s="29">
        <v>427.67720228288619</v>
      </c>
      <c r="G13" s="29">
        <v>16234.312600711035</v>
      </c>
      <c r="H13" s="29">
        <v>9547.4001705768369</v>
      </c>
      <c r="I13" s="29">
        <v>4782.3873341843364</v>
      </c>
      <c r="J13" s="29">
        <v>4989.1256620040567</v>
      </c>
      <c r="K13" s="29">
        <v>60031.805570811746</v>
      </c>
      <c r="L13" s="29">
        <v>1596.8554069230408</v>
      </c>
      <c r="M13" s="29">
        <v>5095.6856521137961</v>
      </c>
      <c r="N13" s="29">
        <v>610.63299805031534</v>
      </c>
      <c r="O13" s="29">
        <v>2185.8477636284319</v>
      </c>
      <c r="P13" s="29">
        <v>3280.3737746989464</v>
      </c>
      <c r="Q13" s="29">
        <v>1095.7677477584459</v>
      </c>
      <c r="R13" s="29">
        <v>6847.8124835890621</v>
      </c>
      <c r="S13" s="29">
        <v>3884.9203271346864</v>
      </c>
      <c r="T13" s="29">
        <v>5114.0418623083069</v>
      </c>
      <c r="U13" s="29">
        <v>14868.122162194959</v>
      </c>
      <c r="V13" s="29">
        <v>2897.7321532854198</v>
      </c>
      <c r="W13" s="29">
        <v>2269.9553557198069</v>
      </c>
      <c r="X13" s="29">
        <v>7631.1672435134124</v>
      </c>
      <c r="Y13" s="29">
        <v>1544.7347376760101</v>
      </c>
      <c r="Z13" s="29">
        <v>2766.4872938479953</v>
      </c>
      <c r="AA13" s="29">
        <v>452.71898007487493</v>
      </c>
      <c r="AB13" s="29">
        <v>380.10063599763032</v>
      </c>
      <c r="AC13" s="29">
        <v>13874.422757229357</v>
      </c>
      <c r="AD13" s="29">
        <v>10257.397226018285</v>
      </c>
      <c r="AE13" s="29">
        <v>40037.728943123308</v>
      </c>
      <c r="AF13" s="29">
        <v>25747.601529930856</v>
      </c>
      <c r="AG13" s="29">
        <v>18349.677811111615</v>
      </c>
      <c r="AH13" s="29">
        <v>1869.7140306624258</v>
      </c>
      <c r="AI13" s="29">
        <v>822.29804133778509</v>
      </c>
      <c r="AJ13" s="29">
        <v>2443.0963770501535</v>
      </c>
      <c r="AK13" s="29">
        <v>571.06338014664425</v>
      </c>
      <c r="AL13" s="29">
        <v>2587.154722223212</v>
      </c>
      <c r="AM13" s="29">
        <v>238171.80817958733</v>
      </c>
      <c r="AN13" s="29">
        <v>2512.2929146095762</v>
      </c>
      <c r="AO13" s="29">
        <v>4038.3482364521083</v>
      </c>
      <c r="AP13" s="29">
        <v>458.75918298415195</v>
      </c>
      <c r="AQ13" s="29">
        <v>8292.8754042193941</v>
      </c>
      <c r="AR13" s="29">
        <v>6915.520522731792</v>
      </c>
      <c r="AS13" s="29">
        <v>3061.8829309571724</v>
      </c>
      <c r="AT13" s="29">
        <v>2133.6505095662487</v>
      </c>
      <c r="AU13" s="29">
        <v>7612.4055771461617</v>
      </c>
      <c r="AV13" s="29">
        <v>5447.58116716109</v>
      </c>
      <c r="AW13" s="29">
        <v>1779.5540451733564</v>
      </c>
      <c r="AX13" s="29">
        <v>14264.251860890538</v>
      </c>
      <c r="AY13" s="29">
        <v>21408.389835300608</v>
      </c>
      <c r="AZ13" s="29">
        <v>3025.5531400366749</v>
      </c>
      <c r="BA13" s="29">
        <v>2809.1899506079271</v>
      </c>
      <c r="BB13" s="29">
        <v>71083.660239062388</v>
      </c>
      <c r="BC13" s="29">
        <v>3890.5116632206614</v>
      </c>
      <c r="BD13" s="29">
        <v>2930.642599273734</v>
      </c>
      <c r="BE13" s="29">
        <v>927.46088321324498</v>
      </c>
      <c r="BF13" s="29">
        <v>828.81044410519064</v>
      </c>
      <c r="BG13" s="29">
        <v>4628.9315260399553</v>
      </c>
      <c r="BH13" s="29">
        <v>42684.45107317996</v>
      </c>
      <c r="BI13" s="29">
        <v>1849.8041220934861</v>
      </c>
      <c r="BJ13" s="29">
        <v>45241.79964915703</v>
      </c>
      <c r="BK13" s="29">
        <v>414.18773720001769</v>
      </c>
      <c r="BL13" s="29">
        <v>16294.743000763663</v>
      </c>
      <c r="BM13" s="29">
        <v>9383.2120647938937</v>
      </c>
      <c r="BN13" s="29">
        <v>6706.543199634154</v>
      </c>
      <c r="BO13" s="29">
        <v>3468.9424287338529</v>
      </c>
      <c r="BP13" s="29">
        <v>17115.776910715293</v>
      </c>
      <c r="BQ13" s="29">
        <v>12022.257053804791</v>
      </c>
      <c r="BR13" s="29">
        <v>2101.1717163030166</v>
      </c>
      <c r="BS13" s="29">
        <v>0</v>
      </c>
      <c r="BT13" s="59">
        <f t="shared" si="0"/>
        <v>856576.98697475565</v>
      </c>
      <c r="BU13" s="29">
        <v>59243.709807223961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1862.4693483142853</v>
      </c>
      <c r="CE13" s="29">
        <v>0</v>
      </c>
      <c r="CF13" s="29">
        <v>1034.6946601657401</v>
      </c>
      <c r="CG13" s="29">
        <v>0</v>
      </c>
      <c r="CH13" s="29">
        <v>491.56133304640349</v>
      </c>
      <c r="CI13" s="29">
        <v>51382.736844804538</v>
      </c>
      <c r="CJ13" s="38">
        <f t="shared" si="1"/>
        <v>970592.15896831057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19252.993181376223</v>
      </c>
      <c r="D14" s="29">
        <v>61.509099192484321</v>
      </c>
      <c r="E14" s="29">
        <v>5041.0861095281598</v>
      </c>
      <c r="F14" s="29">
        <v>2840.8689018769328</v>
      </c>
      <c r="G14" s="29">
        <v>17943.907047060035</v>
      </c>
      <c r="H14" s="29">
        <v>4021.1961787705573</v>
      </c>
      <c r="I14" s="29">
        <v>1514.6287747877911</v>
      </c>
      <c r="J14" s="29">
        <v>2545.3312396670567</v>
      </c>
      <c r="K14" s="29">
        <v>1108.4921320811254</v>
      </c>
      <c r="L14" s="29">
        <v>20079.220545050353</v>
      </c>
      <c r="M14" s="29">
        <v>13905.222432130324</v>
      </c>
      <c r="N14" s="29">
        <v>123.33005047614479</v>
      </c>
      <c r="O14" s="29">
        <v>16402.191841215346</v>
      </c>
      <c r="P14" s="29">
        <v>19609.29135733391</v>
      </c>
      <c r="Q14" s="29">
        <v>4392.4985305579839</v>
      </c>
      <c r="R14" s="29">
        <v>4659.8024144738392</v>
      </c>
      <c r="S14" s="29">
        <v>737.75054403170759</v>
      </c>
      <c r="T14" s="29">
        <v>986.43663578836811</v>
      </c>
      <c r="U14" s="29">
        <v>5066.533537013649</v>
      </c>
      <c r="V14" s="29">
        <v>1001.444104376595</v>
      </c>
      <c r="W14" s="29">
        <v>1208.2995005703249</v>
      </c>
      <c r="X14" s="29">
        <v>2011.0305251679074</v>
      </c>
      <c r="Y14" s="29">
        <v>1385.6806271668886</v>
      </c>
      <c r="Z14" s="29">
        <v>44138.76175393795</v>
      </c>
      <c r="AA14" s="29">
        <v>140.07161237608307</v>
      </c>
      <c r="AB14" s="29">
        <v>445.57683321947849</v>
      </c>
      <c r="AC14" s="29">
        <v>17200.565651276505</v>
      </c>
      <c r="AD14" s="29">
        <v>3538.948170780131</v>
      </c>
      <c r="AE14" s="29">
        <v>11473.063954382804</v>
      </c>
      <c r="AF14" s="29">
        <v>11585.065065929133</v>
      </c>
      <c r="AG14" s="29">
        <v>19460.372920560389</v>
      </c>
      <c r="AH14" s="29">
        <v>1592.1248491045978</v>
      </c>
      <c r="AI14" s="29">
        <v>9453.7077198138359</v>
      </c>
      <c r="AJ14" s="29">
        <v>559.47211009241153</v>
      </c>
      <c r="AK14" s="29">
        <v>2050.2373248842882</v>
      </c>
      <c r="AL14" s="29">
        <v>4086.6381185578448</v>
      </c>
      <c r="AM14" s="29">
        <v>1343.691017175667</v>
      </c>
      <c r="AN14" s="29">
        <v>200.34744358262327</v>
      </c>
      <c r="AO14" s="29">
        <v>480.84734570985955</v>
      </c>
      <c r="AP14" s="29">
        <v>180.4364470573046</v>
      </c>
      <c r="AQ14" s="29">
        <v>952.08020529181749</v>
      </c>
      <c r="AR14" s="29">
        <v>820.77643984334338</v>
      </c>
      <c r="AS14" s="29">
        <v>345.73171427913081</v>
      </c>
      <c r="AT14" s="29">
        <v>812.62016163700173</v>
      </c>
      <c r="AU14" s="29">
        <v>201.54021993571982</v>
      </c>
      <c r="AV14" s="29">
        <v>1374.6963327835203</v>
      </c>
      <c r="AW14" s="29">
        <v>1698.9088469707258</v>
      </c>
      <c r="AX14" s="29">
        <v>1125.7329727217207</v>
      </c>
      <c r="AY14" s="29">
        <v>2110.5460512725053</v>
      </c>
      <c r="AZ14" s="29">
        <v>228.3187574503487</v>
      </c>
      <c r="BA14" s="29">
        <v>458.40995737968512</v>
      </c>
      <c r="BB14" s="29">
        <v>366.54294143842378</v>
      </c>
      <c r="BC14" s="29">
        <v>1605.993504729478</v>
      </c>
      <c r="BD14" s="29">
        <v>383.1668893693336</v>
      </c>
      <c r="BE14" s="29">
        <v>93.080278387609141</v>
      </c>
      <c r="BF14" s="29">
        <v>184.98725078725451</v>
      </c>
      <c r="BG14" s="29">
        <v>3213.1847619621894</v>
      </c>
      <c r="BH14" s="29">
        <v>8919.0891494655625</v>
      </c>
      <c r="BI14" s="29">
        <v>49.78107153234658</v>
      </c>
      <c r="BJ14" s="29">
        <v>3828.2197377190555</v>
      </c>
      <c r="BK14" s="29">
        <v>63.405068051006111</v>
      </c>
      <c r="BL14" s="29">
        <v>6801.6546636122739</v>
      </c>
      <c r="BM14" s="29">
        <v>3407.5419231118412</v>
      </c>
      <c r="BN14" s="29">
        <v>471.40004657182374</v>
      </c>
      <c r="BO14" s="29">
        <v>393.5041689212959</v>
      </c>
      <c r="BP14" s="29">
        <v>432.10981102221905</v>
      </c>
      <c r="BQ14" s="29">
        <v>2410.221960179193</v>
      </c>
      <c r="BR14" s="29">
        <v>2440.6803181983596</v>
      </c>
      <c r="BS14" s="29">
        <v>0</v>
      </c>
      <c r="BT14" s="59">
        <f t="shared" si="0"/>
        <v>319022.59885275929</v>
      </c>
      <c r="BU14" s="29">
        <v>168517.19230868533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2.147436612088379</v>
      </c>
      <c r="CE14" s="29">
        <v>0</v>
      </c>
      <c r="CF14" s="29">
        <v>9.3019252062272777</v>
      </c>
      <c r="CG14" s="29">
        <v>0</v>
      </c>
      <c r="CH14" s="29">
        <v>34728.393737138889</v>
      </c>
      <c r="CI14" s="29">
        <v>170379.82077160006</v>
      </c>
      <c r="CJ14" s="38">
        <f t="shared" si="1"/>
        <v>692659.45503200195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270551.05142714264</v>
      </c>
      <c r="D15" s="29">
        <v>1673.4657674053699</v>
      </c>
      <c r="E15" s="29">
        <v>2809.4488815831678</v>
      </c>
      <c r="F15" s="29">
        <v>3726.8786634423186</v>
      </c>
      <c r="G15" s="29">
        <v>36599.463938141809</v>
      </c>
      <c r="H15" s="29">
        <v>72031.762050119636</v>
      </c>
      <c r="I15" s="29">
        <v>22332.079066661583</v>
      </c>
      <c r="J15" s="29">
        <v>11119.305391765833</v>
      </c>
      <c r="K15" s="29">
        <v>24151.64077539762</v>
      </c>
      <c r="L15" s="29">
        <v>2055.1131021735487</v>
      </c>
      <c r="M15" s="29">
        <v>62777.777498840231</v>
      </c>
      <c r="N15" s="29">
        <v>3475.4788758306559</v>
      </c>
      <c r="O15" s="29">
        <v>59042.545189934201</v>
      </c>
      <c r="P15" s="29">
        <v>11310.141321518144</v>
      </c>
      <c r="Q15" s="29">
        <v>4206.3553648468969</v>
      </c>
      <c r="R15" s="29">
        <v>28648.082115650268</v>
      </c>
      <c r="S15" s="29">
        <v>2620.9779488062441</v>
      </c>
      <c r="T15" s="29">
        <v>7905.7793146618606</v>
      </c>
      <c r="U15" s="29">
        <v>18272.682703025363</v>
      </c>
      <c r="V15" s="29">
        <v>5382.2724441367609</v>
      </c>
      <c r="W15" s="29">
        <v>7846.3088460000008</v>
      </c>
      <c r="X15" s="29">
        <v>8345.0828032793124</v>
      </c>
      <c r="Y15" s="29">
        <v>4721.6948903802722</v>
      </c>
      <c r="Z15" s="29">
        <v>3166.3255070598593</v>
      </c>
      <c r="AA15" s="29">
        <v>665.02600776964346</v>
      </c>
      <c r="AB15" s="29">
        <v>2595.8064101970563</v>
      </c>
      <c r="AC15" s="29">
        <v>102765.61850930282</v>
      </c>
      <c r="AD15" s="29">
        <v>14530.815726991477</v>
      </c>
      <c r="AE15" s="29">
        <v>20419.857976261079</v>
      </c>
      <c r="AF15" s="29">
        <v>16862.737850548707</v>
      </c>
      <c r="AG15" s="29">
        <v>15366.082448089388</v>
      </c>
      <c r="AH15" s="29">
        <v>594.48598180323449</v>
      </c>
      <c r="AI15" s="29">
        <v>132.57140916217855</v>
      </c>
      <c r="AJ15" s="29">
        <v>370.12763165201488</v>
      </c>
      <c r="AK15" s="29">
        <v>31.708504585047201</v>
      </c>
      <c r="AL15" s="29">
        <v>1063.1867831484219</v>
      </c>
      <c r="AM15" s="29">
        <v>16487.558694747691</v>
      </c>
      <c r="AN15" s="29">
        <v>721.75465594647756</v>
      </c>
      <c r="AO15" s="29">
        <v>193.88960596464588</v>
      </c>
      <c r="AP15" s="29">
        <v>307.52728723732071</v>
      </c>
      <c r="AQ15" s="29">
        <v>477.21678303433936</v>
      </c>
      <c r="AR15" s="29">
        <v>441.89125291240566</v>
      </c>
      <c r="AS15" s="29">
        <v>216.46599830568169</v>
      </c>
      <c r="AT15" s="29">
        <v>59.786681356723818</v>
      </c>
      <c r="AU15" s="29">
        <v>963.6696266671911</v>
      </c>
      <c r="AV15" s="29">
        <v>1105.2871885069956</v>
      </c>
      <c r="AW15" s="29">
        <v>197.2814437035567</v>
      </c>
      <c r="AX15" s="29">
        <v>1216.0587653207435</v>
      </c>
      <c r="AY15" s="29">
        <v>481.4701692786748</v>
      </c>
      <c r="AZ15" s="29">
        <v>119.52818066725916</v>
      </c>
      <c r="BA15" s="29">
        <v>577.5238305273632</v>
      </c>
      <c r="BB15" s="29">
        <v>208.53921461429465</v>
      </c>
      <c r="BC15" s="29">
        <v>2993.369905693914</v>
      </c>
      <c r="BD15" s="29">
        <v>208.51058043940802</v>
      </c>
      <c r="BE15" s="29">
        <v>621.63721419474575</v>
      </c>
      <c r="BF15" s="29">
        <v>45.348447148924279</v>
      </c>
      <c r="BG15" s="29">
        <v>28116.437733885166</v>
      </c>
      <c r="BH15" s="29">
        <v>7759.1412848001328</v>
      </c>
      <c r="BI15" s="29">
        <v>485.55639441869346</v>
      </c>
      <c r="BJ15" s="29">
        <v>11510.922176322241</v>
      </c>
      <c r="BK15" s="29">
        <v>58.21967229429157</v>
      </c>
      <c r="BL15" s="29">
        <v>11350.375939973143</v>
      </c>
      <c r="BM15" s="29">
        <v>4019.258230240911</v>
      </c>
      <c r="BN15" s="29">
        <v>704.2795801214105</v>
      </c>
      <c r="BO15" s="29">
        <v>1264.366989342484</v>
      </c>
      <c r="BP15" s="29">
        <v>1302.7570051817177</v>
      </c>
      <c r="BQ15" s="29">
        <v>1703.8645691561283</v>
      </c>
      <c r="BR15" s="29">
        <v>62019.82413070734</v>
      </c>
      <c r="BS15" s="29">
        <v>0</v>
      </c>
      <c r="BT15" s="59">
        <f t="shared" si="0"/>
        <v>1008109.0583600267</v>
      </c>
      <c r="BU15" s="29">
        <v>226234.6794907889</v>
      </c>
      <c r="BV15" s="29">
        <v>0</v>
      </c>
      <c r="BW15" s="29">
        <v>487.53855115951177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5972.1509200183009</v>
      </c>
      <c r="CE15" s="29">
        <v>0</v>
      </c>
      <c r="CF15" s="29">
        <v>68849.560996109896</v>
      </c>
      <c r="CG15" s="29">
        <v>0</v>
      </c>
      <c r="CH15" s="29">
        <v>609.26902988329675</v>
      </c>
      <c r="CI15" s="29">
        <v>438644.06636956974</v>
      </c>
      <c r="CJ15" s="38">
        <f t="shared" si="1"/>
        <v>1748906.323717556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11897.084966079594</v>
      </c>
      <c r="D16" s="29">
        <v>17.567504482023761</v>
      </c>
      <c r="E16" s="29">
        <v>667.12163999155405</v>
      </c>
      <c r="F16" s="29">
        <v>99.589091421470911</v>
      </c>
      <c r="G16" s="29">
        <v>3085.0707856800304</v>
      </c>
      <c r="H16" s="29">
        <v>112.00721170071309</v>
      </c>
      <c r="I16" s="29">
        <v>66.632399893769175</v>
      </c>
      <c r="J16" s="29">
        <v>133.47479849443158</v>
      </c>
      <c r="K16" s="29">
        <v>91.028912952684166</v>
      </c>
      <c r="L16" s="29">
        <v>48.64376650288542</v>
      </c>
      <c r="M16" s="29">
        <v>184.26857959743774</v>
      </c>
      <c r="N16" s="29">
        <v>365.51242093072273</v>
      </c>
      <c r="O16" s="29">
        <v>65.869194796233515</v>
      </c>
      <c r="P16" s="29">
        <v>281.21340597683474</v>
      </c>
      <c r="Q16" s="29">
        <v>247.8170401209274</v>
      </c>
      <c r="R16" s="29">
        <v>466.55186791659258</v>
      </c>
      <c r="S16" s="29">
        <v>75.223139016671709</v>
      </c>
      <c r="T16" s="29">
        <v>128.80713615231599</v>
      </c>
      <c r="U16" s="29">
        <v>979.67221054385982</v>
      </c>
      <c r="V16" s="29">
        <v>223.4606846625577</v>
      </c>
      <c r="W16" s="29">
        <v>163.3013643558356</v>
      </c>
      <c r="X16" s="29">
        <v>5023.92652062041</v>
      </c>
      <c r="Y16" s="29">
        <v>173.61156524197676</v>
      </c>
      <c r="Z16" s="29">
        <v>390.45495792088462</v>
      </c>
      <c r="AA16" s="29">
        <v>143.32153897712215</v>
      </c>
      <c r="AB16" s="29">
        <v>21.139518259077075</v>
      </c>
      <c r="AC16" s="29">
        <v>2151.4637565390494</v>
      </c>
      <c r="AD16" s="29">
        <v>102.32973802182775</v>
      </c>
      <c r="AE16" s="29">
        <v>14347.5804045738</v>
      </c>
      <c r="AF16" s="29">
        <v>697.62953422855503</v>
      </c>
      <c r="AG16" s="29">
        <v>164.57991328121352</v>
      </c>
      <c r="AH16" s="29">
        <v>21.736680478787001</v>
      </c>
      <c r="AI16" s="29">
        <v>29.604747151857723</v>
      </c>
      <c r="AJ16" s="29">
        <v>32.679854242598537</v>
      </c>
      <c r="AK16" s="29">
        <v>24.066079239220826</v>
      </c>
      <c r="AL16" s="29">
        <v>61.239860909683621</v>
      </c>
      <c r="AM16" s="29">
        <v>383.00666859356807</v>
      </c>
      <c r="AN16" s="29">
        <v>2301.075290200507</v>
      </c>
      <c r="AO16" s="29">
        <v>59.584312156981802</v>
      </c>
      <c r="AP16" s="29">
        <v>87.464467863731215</v>
      </c>
      <c r="AQ16" s="29">
        <v>87.009007255009578</v>
      </c>
      <c r="AR16" s="29">
        <v>90.971383563584538</v>
      </c>
      <c r="AS16" s="29">
        <v>160.44269982805847</v>
      </c>
      <c r="AT16" s="29">
        <v>9.9812345840133947</v>
      </c>
      <c r="AU16" s="29">
        <v>26.012961758038262</v>
      </c>
      <c r="AV16" s="29">
        <v>0</v>
      </c>
      <c r="AW16" s="29">
        <v>3.7297226118980662</v>
      </c>
      <c r="AX16" s="29">
        <v>727.88078520853674</v>
      </c>
      <c r="AY16" s="29">
        <v>103.84732841855357</v>
      </c>
      <c r="AZ16" s="29">
        <v>870.69919071266338</v>
      </c>
      <c r="BA16" s="29">
        <v>62.684671095051655</v>
      </c>
      <c r="BB16" s="29">
        <v>176.98827962512601</v>
      </c>
      <c r="BC16" s="29">
        <v>2499.972892027321</v>
      </c>
      <c r="BD16" s="29">
        <v>137.53089867050599</v>
      </c>
      <c r="BE16" s="29">
        <v>107.8658713344535</v>
      </c>
      <c r="BF16" s="29">
        <v>1.9916447487314601</v>
      </c>
      <c r="BG16" s="29">
        <v>747.28198673130055</v>
      </c>
      <c r="BH16" s="29">
        <v>1617.1176231943891</v>
      </c>
      <c r="BI16" s="29">
        <v>28.205847220384886</v>
      </c>
      <c r="BJ16" s="29">
        <v>1510.0953893824153</v>
      </c>
      <c r="BK16" s="29">
        <v>2.4652442416127309</v>
      </c>
      <c r="BL16" s="29">
        <v>34828.732215774362</v>
      </c>
      <c r="BM16" s="29">
        <v>1178.9125650191377</v>
      </c>
      <c r="BN16" s="29">
        <v>3445.5672969331104</v>
      </c>
      <c r="BO16" s="29">
        <v>2426.3839525199073</v>
      </c>
      <c r="BP16" s="29">
        <v>146.93823971051407</v>
      </c>
      <c r="BQ16" s="29">
        <v>2.3419249966099591</v>
      </c>
      <c r="BR16" s="29">
        <v>286.15231623904964</v>
      </c>
      <c r="BS16" s="29">
        <v>0</v>
      </c>
      <c r="BT16" s="59">
        <f t="shared" si="0"/>
        <v>96904.21670317433</v>
      </c>
      <c r="BU16" s="29">
        <v>20218.649399017864</v>
      </c>
      <c r="BV16" s="29">
        <v>0</v>
      </c>
      <c r="BW16" s="29">
        <v>17384.392701189125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4267.1460509528033</v>
      </c>
      <c r="CE16" s="29">
        <v>0</v>
      </c>
      <c r="CF16" s="29">
        <v>13893.628768438735</v>
      </c>
      <c r="CG16" s="29">
        <v>0</v>
      </c>
      <c r="CH16" s="29">
        <v>-2873.0264465666064</v>
      </c>
      <c r="CI16" s="29">
        <v>244108.26460769959</v>
      </c>
      <c r="CJ16" s="38">
        <f t="shared" si="1"/>
        <v>393903.27178390586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2763.7746468082969</v>
      </c>
      <c r="D17" s="29">
        <v>1009.7400909988544</v>
      </c>
      <c r="E17" s="29">
        <v>1090.8503615516747</v>
      </c>
      <c r="F17" s="29">
        <v>648.72822789188899</v>
      </c>
      <c r="G17" s="29">
        <v>19213.214587260056</v>
      </c>
      <c r="H17" s="29">
        <v>18969.189069378743</v>
      </c>
      <c r="I17" s="29">
        <v>895.00226267628523</v>
      </c>
      <c r="J17" s="29">
        <v>5801.7647269829149</v>
      </c>
      <c r="K17" s="29">
        <v>1052.8010005519177</v>
      </c>
      <c r="L17" s="29">
        <v>679.15627231981966</v>
      </c>
      <c r="M17" s="29">
        <v>19274.723191864963</v>
      </c>
      <c r="N17" s="29">
        <v>4210.7255087029325</v>
      </c>
      <c r="O17" s="29">
        <v>25962.653175226955</v>
      </c>
      <c r="P17" s="29">
        <v>3476.9565230635808</v>
      </c>
      <c r="Q17" s="29">
        <v>1514.604478704837</v>
      </c>
      <c r="R17" s="29">
        <v>10715.969001436586</v>
      </c>
      <c r="S17" s="29">
        <v>16440.391908380268</v>
      </c>
      <c r="T17" s="29">
        <v>5336.0084239315493</v>
      </c>
      <c r="U17" s="29">
        <v>23504.913018165975</v>
      </c>
      <c r="V17" s="29">
        <v>4225.0474196695141</v>
      </c>
      <c r="W17" s="29">
        <v>2977.8773586667235</v>
      </c>
      <c r="X17" s="29">
        <v>39523.619379448515</v>
      </c>
      <c r="Y17" s="29">
        <v>3284.0359588199403</v>
      </c>
      <c r="Z17" s="29">
        <v>1351.839217823433</v>
      </c>
      <c r="AA17" s="29">
        <v>335.88466869907631</v>
      </c>
      <c r="AB17" s="29">
        <v>168.81028221057849</v>
      </c>
      <c r="AC17" s="29">
        <v>43692.215594716603</v>
      </c>
      <c r="AD17" s="29">
        <v>44823.18034280718</v>
      </c>
      <c r="AE17" s="29">
        <v>27028.422530025284</v>
      </c>
      <c r="AF17" s="29">
        <v>10452.538986390457</v>
      </c>
      <c r="AG17" s="29">
        <v>10053.263002851301</v>
      </c>
      <c r="AH17" s="29">
        <v>111.2416183049297</v>
      </c>
      <c r="AI17" s="29">
        <v>562.60147374469977</v>
      </c>
      <c r="AJ17" s="29">
        <v>359.95905302271029</v>
      </c>
      <c r="AK17" s="29">
        <v>40.805159799863652</v>
      </c>
      <c r="AL17" s="29">
        <v>679.37358443821699</v>
      </c>
      <c r="AM17" s="29">
        <v>870.95872533942679</v>
      </c>
      <c r="AN17" s="29">
        <v>968.53671674725035</v>
      </c>
      <c r="AO17" s="29">
        <v>221.52959924177117</v>
      </c>
      <c r="AP17" s="29">
        <v>75.691458013330205</v>
      </c>
      <c r="AQ17" s="29">
        <v>146.75494817226672</v>
      </c>
      <c r="AR17" s="29">
        <v>169.10064986683719</v>
      </c>
      <c r="AS17" s="29">
        <v>371.96674115103662</v>
      </c>
      <c r="AT17" s="29">
        <v>20.876891049460557</v>
      </c>
      <c r="AU17" s="29">
        <v>407.25079612793894</v>
      </c>
      <c r="AV17" s="29">
        <v>2464.2307219853928</v>
      </c>
      <c r="AW17" s="29">
        <v>3238.8570309774145</v>
      </c>
      <c r="AX17" s="29">
        <v>173.70264763336763</v>
      </c>
      <c r="AY17" s="29">
        <v>240.24523724540845</v>
      </c>
      <c r="AZ17" s="29">
        <v>140.81404931996207</v>
      </c>
      <c r="BA17" s="29">
        <v>360.27013687269874</v>
      </c>
      <c r="BB17" s="29">
        <v>81.491193119700441</v>
      </c>
      <c r="BC17" s="29">
        <v>280.81038323682247</v>
      </c>
      <c r="BD17" s="29">
        <v>243.85303621376059</v>
      </c>
      <c r="BE17" s="29">
        <v>38.428998683540811</v>
      </c>
      <c r="BF17" s="29">
        <v>69.072425555539226</v>
      </c>
      <c r="BG17" s="29">
        <v>662.64075499046589</v>
      </c>
      <c r="BH17" s="29">
        <v>7245.1836335854869</v>
      </c>
      <c r="BI17" s="29">
        <v>669.41985485004602</v>
      </c>
      <c r="BJ17" s="29">
        <v>8844.4110552867187</v>
      </c>
      <c r="BK17" s="29">
        <v>22.759378409979313</v>
      </c>
      <c r="BL17" s="29">
        <v>3127.3162219644846</v>
      </c>
      <c r="BM17" s="29">
        <v>3972.4951656919279</v>
      </c>
      <c r="BN17" s="29">
        <v>886.96951884607176</v>
      </c>
      <c r="BO17" s="29">
        <v>615.12866808574154</v>
      </c>
      <c r="BP17" s="29">
        <v>608.01190902026065</v>
      </c>
      <c r="BQ17" s="29">
        <v>1739.1009482632064</v>
      </c>
      <c r="BR17" s="29">
        <v>732.30535278333207</v>
      </c>
      <c r="BS17" s="29">
        <v>0</v>
      </c>
      <c r="BT17" s="59">
        <f t="shared" si="0"/>
        <v>391942.06695566798</v>
      </c>
      <c r="BU17" s="29">
        <v>208804.23844320446</v>
      </c>
      <c r="BV17" s="29">
        <v>0</v>
      </c>
      <c r="BW17" s="29">
        <v>533.63763214094502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11143.417559117197</v>
      </c>
      <c r="CE17" s="29">
        <v>0</v>
      </c>
      <c r="CF17" s="29">
        <v>5230.1399568967372</v>
      </c>
      <c r="CG17" s="29">
        <v>0</v>
      </c>
      <c r="CH17" s="29">
        <v>7396.2964160591137</v>
      </c>
      <c r="CI17" s="29">
        <v>203977.52937961603</v>
      </c>
      <c r="CJ17" s="38">
        <f t="shared" si="1"/>
        <v>829027.32634270249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7417.4426901452443</v>
      </c>
      <c r="D18" s="29">
        <v>136.93009659628132</v>
      </c>
      <c r="E18" s="29">
        <v>105.25912447401016</v>
      </c>
      <c r="F18" s="29">
        <v>4138.589939870908</v>
      </c>
      <c r="G18" s="29">
        <v>20090.813327416003</v>
      </c>
      <c r="H18" s="29">
        <v>324.17790364660573</v>
      </c>
      <c r="I18" s="29">
        <v>470.22555439728978</v>
      </c>
      <c r="J18" s="29">
        <v>810.61621686079752</v>
      </c>
      <c r="K18" s="29">
        <v>2667.8465287993104</v>
      </c>
      <c r="L18" s="29">
        <v>2176.0738531653096</v>
      </c>
      <c r="M18" s="29">
        <v>12555.689361226594</v>
      </c>
      <c r="N18" s="29">
        <v>2018.0968243877905</v>
      </c>
      <c r="O18" s="29">
        <v>995.60355776555582</v>
      </c>
      <c r="P18" s="29">
        <v>130030.1503679483</v>
      </c>
      <c r="Q18" s="29">
        <v>875.20526668588548</v>
      </c>
      <c r="R18" s="29">
        <v>4228.7790055225241</v>
      </c>
      <c r="S18" s="29">
        <v>1879.2261703360243</v>
      </c>
      <c r="T18" s="29">
        <v>968.414156417149</v>
      </c>
      <c r="U18" s="29">
        <v>3402.2763328823521</v>
      </c>
      <c r="V18" s="29">
        <v>1406.0245982077554</v>
      </c>
      <c r="W18" s="29">
        <v>3169.429001823436</v>
      </c>
      <c r="X18" s="29">
        <v>3031.865193218282</v>
      </c>
      <c r="Y18" s="29">
        <v>1134.8305756011011</v>
      </c>
      <c r="Z18" s="29">
        <v>678.13343371340306</v>
      </c>
      <c r="AA18" s="29">
        <v>28.584192855192214</v>
      </c>
      <c r="AB18" s="29">
        <v>68.898858563211178</v>
      </c>
      <c r="AC18" s="29">
        <v>1411286.445657538</v>
      </c>
      <c r="AD18" s="29">
        <v>1458.6587628269326</v>
      </c>
      <c r="AE18" s="29">
        <v>31214.353268481413</v>
      </c>
      <c r="AF18" s="29">
        <v>2075.397235831419</v>
      </c>
      <c r="AG18" s="29">
        <v>226.55414955259192</v>
      </c>
      <c r="AH18" s="29">
        <v>30.069845019786115</v>
      </c>
      <c r="AI18" s="29">
        <v>255.3831225604884</v>
      </c>
      <c r="AJ18" s="29">
        <v>50.437803831953723</v>
      </c>
      <c r="AK18" s="29">
        <v>4.0120107704930463</v>
      </c>
      <c r="AL18" s="29">
        <v>93.085247280326286</v>
      </c>
      <c r="AM18" s="29">
        <v>1118.6361506314704</v>
      </c>
      <c r="AN18" s="29">
        <v>285.42727943815032</v>
      </c>
      <c r="AO18" s="29">
        <v>21.769783667023084</v>
      </c>
      <c r="AP18" s="29">
        <v>16.928045507439066</v>
      </c>
      <c r="AQ18" s="29">
        <v>81.069464223400644</v>
      </c>
      <c r="AR18" s="29">
        <v>80.455779292825355</v>
      </c>
      <c r="AS18" s="29">
        <v>55.459598274595081</v>
      </c>
      <c r="AT18" s="29">
        <v>22.145333223125352</v>
      </c>
      <c r="AU18" s="29">
        <v>284.5107553716573</v>
      </c>
      <c r="AV18" s="29">
        <v>41.413780770738654</v>
      </c>
      <c r="AW18" s="29">
        <v>86.286348203788293</v>
      </c>
      <c r="AX18" s="29">
        <v>113.96716150483746</v>
      </c>
      <c r="AY18" s="29">
        <v>189.84901477362712</v>
      </c>
      <c r="AZ18" s="29">
        <v>27.534020102432251</v>
      </c>
      <c r="BA18" s="29">
        <v>52.52174075612659</v>
      </c>
      <c r="BB18" s="29">
        <v>55.543093896844908</v>
      </c>
      <c r="BC18" s="29">
        <v>66.989129838864017</v>
      </c>
      <c r="BD18" s="29">
        <v>14.88441880871467</v>
      </c>
      <c r="BE18" s="29">
        <v>9.0776577075787799</v>
      </c>
      <c r="BF18" s="29">
        <v>4.7160884529851366</v>
      </c>
      <c r="BG18" s="29">
        <v>1184.9690667339285</v>
      </c>
      <c r="BH18" s="29">
        <v>827.21542292211575</v>
      </c>
      <c r="BI18" s="29">
        <v>47.270284716950471</v>
      </c>
      <c r="BJ18" s="29">
        <v>776.11872805775079</v>
      </c>
      <c r="BK18" s="29">
        <v>2.4056090818533007</v>
      </c>
      <c r="BL18" s="29">
        <v>317.77899012681422</v>
      </c>
      <c r="BM18" s="29">
        <v>314.19347330477638</v>
      </c>
      <c r="BN18" s="29">
        <v>121.57704681933269</v>
      </c>
      <c r="BO18" s="29">
        <v>86.307581446620873</v>
      </c>
      <c r="BP18" s="29">
        <v>263.78151392477497</v>
      </c>
      <c r="BQ18" s="29">
        <v>242.92431497897653</v>
      </c>
      <c r="BR18" s="29">
        <v>10.482182497593168</v>
      </c>
      <c r="BS18" s="29">
        <v>0</v>
      </c>
      <c r="BT18" s="59">
        <f t="shared" si="0"/>
        <v>1658327.7880952775</v>
      </c>
      <c r="BU18" s="29">
        <v>109741.14867049696</v>
      </c>
      <c r="BV18" s="29">
        <v>0</v>
      </c>
      <c r="BW18" s="29">
        <v>15.207155618326842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7360.98152362156</v>
      </c>
      <c r="CE18" s="29">
        <v>0</v>
      </c>
      <c r="CF18" s="29">
        <v>16265.39531605374</v>
      </c>
      <c r="CG18" s="29">
        <v>0</v>
      </c>
      <c r="CH18" s="29">
        <v>-23680.704596138832</v>
      </c>
      <c r="CI18" s="29">
        <v>266609.53398794471</v>
      </c>
      <c r="CJ18" s="38">
        <f t="shared" si="1"/>
        <v>2034639.3501528739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4011.5855360761211</v>
      </c>
      <c r="D19" s="29">
        <v>8.8386027312451709</v>
      </c>
      <c r="E19" s="29">
        <v>375.73893320144896</v>
      </c>
      <c r="F19" s="29">
        <v>141.02853032819229</v>
      </c>
      <c r="G19" s="29">
        <v>18202.746768358786</v>
      </c>
      <c r="H19" s="29">
        <v>1594.5177679050832</v>
      </c>
      <c r="I19" s="29">
        <v>776.1297557314615</v>
      </c>
      <c r="J19" s="29">
        <v>2542.9665366698623</v>
      </c>
      <c r="K19" s="29">
        <v>367.37607545518904</v>
      </c>
      <c r="L19" s="29">
        <v>138.78920152620441</v>
      </c>
      <c r="M19" s="29">
        <v>1068.3734976617648</v>
      </c>
      <c r="N19" s="29">
        <v>43.646774965357345</v>
      </c>
      <c r="O19" s="29">
        <v>1840.2878082852151</v>
      </c>
      <c r="P19" s="29">
        <v>7578.125615131311</v>
      </c>
      <c r="Q19" s="29">
        <v>160051.72320845971</v>
      </c>
      <c r="R19" s="29">
        <v>135884.45250085456</v>
      </c>
      <c r="S19" s="29">
        <v>42273.675555062233</v>
      </c>
      <c r="T19" s="29">
        <v>81002.58041762987</v>
      </c>
      <c r="U19" s="29">
        <v>104667.50069456882</v>
      </c>
      <c r="V19" s="29">
        <v>29596.035685001087</v>
      </c>
      <c r="W19" s="29">
        <v>72937.045426409735</v>
      </c>
      <c r="X19" s="29">
        <v>12873.848005552645</v>
      </c>
      <c r="Y19" s="29">
        <v>18873.246366731582</v>
      </c>
      <c r="Z19" s="29">
        <v>285.12382275620342</v>
      </c>
      <c r="AA19" s="29">
        <v>72.450563432206508</v>
      </c>
      <c r="AB19" s="29">
        <v>18.169454803046126</v>
      </c>
      <c r="AC19" s="29">
        <v>107798.21593804155</v>
      </c>
      <c r="AD19" s="29">
        <v>1225.0043489503992</v>
      </c>
      <c r="AE19" s="29">
        <v>1345.9923852589907</v>
      </c>
      <c r="AF19" s="29">
        <v>996.16234144753287</v>
      </c>
      <c r="AG19" s="29">
        <v>587.36262990934028</v>
      </c>
      <c r="AH19" s="29">
        <v>882.47809280457966</v>
      </c>
      <c r="AI19" s="29">
        <v>81.887229617787867</v>
      </c>
      <c r="AJ19" s="29">
        <v>75.477044614633613</v>
      </c>
      <c r="AK19" s="29">
        <v>3.0504818751728973</v>
      </c>
      <c r="AL19" s="29">
        <v>68.258863248957738</v>
      </c>
      <c r="AM19" s="29">
        <v>414.94576732368972</v>
      </c>
      <c r="AN19" s="29">
        <v>24.08829955826193</v>
      </c>
      <c r="AO19" s="29">
        <v>15.402026976394083</v>
      </c>
      <c r="AP19" s="29">
        <v>226.47356638606428</v>
      </c>
      <c r="AQ19" s="29">
        <v>29.511338658069434</v>
      </c>
      <c r="AR19" s="29">
        <v>32.907338201905567</v>
      </c>
      <c r="AS19" s="29">
        <v>20.34608840404902</v>
      </c>
      <c r="AT19" s="29">
        <v>7.2414940965361083</v>
      </c>
      <c r="AU19" s="29">
        <v>228.04573831397676</v>
      </c>
      <c r="AV19" s="29">
        <v>17.757323378636965</v>
      </c>
      <c r="AW19" s="29">
        <v>27.088580008104831</v>
      </c>
      <c r="AX19" s="29">
        <v>32.741248485997225</v>
      </c>
      <c r="AY19" s="29">
        <v>63.635581592351038</v>
      </c>
      <c r="AZ19" s="29">
        <v>2.5169979755223331</v>
      </c>
      <c r="BA19" s="29">
        <v>19.149057963244427</v>
      </c>
      <c r="BB19" s="29">
        <v>185.72201222590706</v>
      </c>
      <c r="BC19" s="29">
        <v>22.40511875043012</v>
      </c>
      <c r="BD19" s="29">
        <v>14.762720072246562</v>
      </c>
      <c r="BE19" s="29">
        <v>3.6084005442261922</v>
      </c>
      <c r="BF19" s="29">
        <v>3.4983610392054207</v>
      </c>
      <c r="BG19" s="29">
        <v>70.722164644372683</v>
      </c>
      <c r="BH19" s="29">
        <v>284.64933911698245</v>
      </c>
      <c r="BI19" s="29">
        <v>32.701457790632503</v>
      </c>
      <c r="BJ19" s="29">
        <v>561.46288782558668</v>
      </c>
      <c r="BK19" s="29">
        <v>9.9381818235318669</v>
      </c>
      <c r="BL19" s="29">
        <v>119.72498680664678</v>
      </c>
      <c r="BM19" s="29">
        <v>86.29434597974651</v>
      </c>
      <c r="BN19" s="29">
        <v>40.884720344946885</v>
      </c>
      <c r="BO19" s="29">
        <v>32.78119903035963</v>
      </c>
      <c r="BP19" s="29">
        <v>70.714379665591267</v>
      </c>
      <c r="BQ19" s="29">
        <v>1242.1750934451225</v>
      </c>
      <c r="BR19" s="29">
        <v>66.113077378284373</v>
      </c>
      <c r="BS19" s="29">
        <v>0</v>
      </c>
      <c r="BT19" s="59">
        <f t="shared" si="0"/>
        <v>814299.90135486424</v>
      </c>
      <c r="BU19" s="29">
        <v>-1913.1757322622138</v>
      </c>
      <c r="BV19" s="29">
        <v>0</v>
      </c>
      <c r="BW19" s="29">
        <v>2.8910448573270555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71.899336511457534</v>
      </c>
      <c r="CD19" s="29">
        <v>4833.7881733673066</v>
      </c>
      <c r="CE19" s="29">
        <v>0</v>
      </c>
      <c r="CF19" s="29">
        <v>2741.8178420826148</v>
      </c>
      <c r="CG19" s="29">
        <v>0</v>
      </c>
      <c r="CH19" s="29">
        <v>1358.6363019283945</v>
      </c>
      <c r="CI19" s="29">
        <v>196590.66897527056</v>
      </c>
      <c r="CJ19" s="38">
        <f t="shared" si="1"/>
        <v>1017986.4272966197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132630.14963625744</v>
      </c>
      <c r="D20" s="29">
        <v>5419.5760208967095</v>
      </c>
      <c r="E20" s="29">
        <v>2028.6189294155688</v>
      </c>
      <c r="F20" s="29">
        <v>1387.5402548254856</v>
      </c>
      <c r="G20" s="29">
        <v>179180.10588759708</v>
      </c>
      <c r="H20" s="29">
        <v>10993.63363322065</v>
      </c>
      <c r="I20" s="29">
        <v>7043.5876614805529</v>
      </c>
      <c r="J20" s="29">
        <v>2725.5113840370173</v>
      </c>
      <c r="K20" s="29">
        <v>2329.519168542492</v>
      </c>
      <c r="L20" s="29">
        <v>3202.3388308761514</v>
      </c>
      <c r="M20" s="29">
        <v>39865.387223637095</v>
      </c>
      <c r="N20" s="29">
        <v>372.87865935203985</v>
      </c>
      <c r="O20" s="29">
        <v>3234.5716550180191</v>
      </c>
      <c r="P20" s="29">
        <v>14632.82219953508</v>
      </c>
      <c r="Q20" s="29">
        <v>31050.37644756374</v>
      </c>
      <c r="R20" s="29">
        <v>82932.086596092005</v>
      </c>
      <c r="S20" s="29">
        <v>13174.131715140489</v>
      </c>
      <c r="T20" s="29">
        <v>28717.064318477886</v>
      </c>
      <c r="U20" s="29">
        <v>127311.111122207</v>
      </c>
      <c r="V20" s="29">
        <v>18923.707180122725</v>
      </c>
      <c r="W20" s="29">
        <v>28154.516754777156</v>
      </c>
      <c r="X20" s="29">
        <v>19852.118085083115</v>
      </c>
      <c r="Y20" s="29">
        <v>15563.794256878506</v>
      </c>
      <c r="Z20" s="29">
        <v>3807.8704457830445</v>
      </c>
      <c r="AA20" s="29">
        <v>7430.4949079296575</v>
      </c>
      <c r="AB20" s="29">
        <v>323.79931749747954</v>
      </c>
      <c r="AC20" s="29">
        <v>523312.05226813222</v>
      </c>
      <c r="AD20" s="29">
        <v>15898.855050512722</v>
      </c>
      <c r="AE20" s="29">
        <v>39543.436130028771</v>
      </c>
      <c r="AF20" s="29">
        <v>11306.914268753535</v>
      </c>
      <c r="AG20" s="29">
        <v>4613.6962206738035</v>
      </c>
      <c r="AH20" s="29">
        <v>1945.7158507162069</v>
      </c>
      <c r="AI20" s="29">
        <v>660.6883195300577</v>
      </c>
      <c r="AJ20" s="29">
        <v>593.63917880123893</v>
      </c>
      <c r="AK20" s="29">
        <v>48.029359614353687</v>
      </c>
      <c r="AL20" s="29">
        <v>973.39870389371265</v>
      </c>
      <c r="AM20" s="29">
        <v>3613.751845115959</v>
      </c>
      <c r="AN20" s="29">
        <v>259.15368815985153</v>
      </c>
      <c r="AO20" s="29">
        <v>238.88054555986707</v>
      </c>
      <c r="AP20" s="29">
        <v>611.56334691591451</v>
      </c>
      <c r="AQ20" s="29">
        <v>944.7124790995274</v>
      </c>
      <c r="AR20" s="29">
        <v>565.65917471213197</v>
      </c>
      <c r="AS20" s="29">
        <v>535.55981043858333</v>
      </c>
      <c r="AT20" s="29">
        <v>334.60144683647974</v>
      </c>
      <c r="AU20" s="29">
        <v>6367.435789166193</v>
      </c>
      <c r="AV20" s="29">
        <v>3681.6652200141448</v>
      </c>
      <c r="AW20" s="29">
        <v>4981.7123758287016</v>
      </c>
      <c r="AX20" s="29">
        <v>1379.9759233025236</v>
      </c>
      <c r="AY20" s="29">
        <v>2317.8941332724016</v>
      </c>
      <c r="AZ20" s="29">
        <v>138.25146698254238</v>
      </c>
      <c r="BA20" s="29">
        <v>260.52681021119605</v>
      </c>
      <c r="BB20" s="29">
        <v>780.9348037637003</v>
      </c>
      <c r="BC20" s="29">
        <v>520.43176612691832</v>
      </c>
      <c r="BD20" s="29">
        <v>119.11719254108881</v>
      </c>
      <c r="BE20" s="29">
        <v>145.25383429373991</v>
      </c>
      <c r="BF20" s="29">
        <v>77.45785044535782</v>
      </c>
      <c r="BG20" s="29">
        <v>6599.7856868177687</v>
      </c>
      <c r="BH20" s="29">
        <v>7656.1637418275604</v>
      </c>
      <c r="BI20" s="29">
        <v>266.10261249406545</v>
      </c>
      <c r="BJ20" s="29">
        <v>5687.0520009480533</v>
      </c>
      <c r="BK20" s="29">
        <v>154.61571291127478</v>
      </c>
      <c r="BL20" s="29">
        <v>1719.5784482010006</v>
      </c>
      <c r="BM20" s="29">
        <v>2133.6105002210393</v>
      </c>
      <c r="BN20" s="29">
        <v>435.71743956166142</v>
      </c>
      <c r="BO20" s="29">
        <v>364.84479448724358</v>
      </c>
      <c r="BP20" s="29">
        <v>1048.3070123969499</v>
      </c>
      <c r="BQ20" s="29">
        <v>1717.0386967477871</v>
      </c>
      <c r="BR20" s="29">
        <v>792.26913133625055</v>
      </c>
      <c r="BS20" s="29">
        <v>0</v>
      </c>
      <c r="BT20" s="59">
        <f t="shared" si="0"/>
        <v>1437633.3629236382</v>
      </c>
      <c r="BU20" s="29">
        <v>90699.472835129971</v>
      </c>
      <c r="BV20" s="29">
        <v>0</v>
      </c>
      <c r="BW20" s="29">
        <v>735.73964424037194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4074.1656025267102</v>
      </c>
      <c r="CD20" s="29">
        <v>96000.413224454052</v>
      </c>
      <c r="CE20" s="29">
        <v>0</v>
      </c>
      <c r="CF20" s="29">
        <v>7520.2010668937137</v>
      </c>
      <c r="CG20" s="29">
        <v>0</v>
      </c>
      <c r="CH20" s="29">
        <v>8108.4200692245422</v>
      </c>
      <c r="CI20" s="29">
        <v>496286.33320944477</v>
      </c>
      <c r="CJ20" s="38">
        <f t="shared" si="1"/>
        <v>2141058.1085755522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2929.3483532296741</v>
      </c>
      <c r="D21" s="29">
        <v>922.36105021371156</v>
      </c>
      <c r="E21" s="29">
        <v>666.75907750028171</v>
      </c>
      <c r="F21" s="29">
        <v>770.20402680697168</v>
      </c>
      <c r="G21" s="29">
        <v>5735.3135114532479</v>
      </c>
      <c r="H21" s="29">
        <v>1920.997704091797</v>
      </c>
      <c r="I21" s="29">
        <v>1061.8857645733885</v>
      </c>
      <c r="J21" s="29">
        <v>2426.2672714586602</v>
      </c>
      <c r="K21" s="29">
        <v>1150.4435871279725</v>
      </c>
      <c r="L21" s="29">
        <v>675.72099147680967</v>
      </c>
      <c r="M21" s="29">
        <v>1406.4490754645221</v>
      </c>
      <c r="N21" s="29">
        <v>319.41662820987909</v>
      </c>
      <c r="O21" s="29">
        <v>1001.7595968655523</v>
      </c>
      <c r="P21" s="29">
        <v>2948.458932774352</v>
      </c>
      <c r="Q21" s="29">
        <v>5754.5062846824794</v>
      </c>
      <c r="R21" s="29">
        <v>6029.3692753423702</v>
      </c>
      <c r="S21" s="29">
        <v>45345.826011040066</v>
      </c>
      <c r="T21" s="29">
        <v>22117.387633089209</v>
      </c>
      <c r="U21" s="29">
        <v>27651.75228322528</v>
      </c>
      <c r="V21" s="29">
        <v>4405.7082946624851</v>
      </c>
      <c r="W21" s="29">
        <v>9509.0809673934236</v>
      </c>
      <c r="X21" s="29">
        <v>2413.002470869284</v>
      </c>
      <c r="Y21" s="29">
        <v>4814.0081948186516</v>
      </c>
      <c r="Z21" s="29">
        <v>2200.3996573447621</v>
      </c>
      <c r="AA21" s="29">
        <v>605.94276614162118</v>
      </c>
      <c r="AB21" s="29">
        <v>1381.15984339941</v>
      </c>
      <c r="AC21" s="29">
        <v>105133.90272105593</v>
      </c>
      <c r="AD21" s="29">
        <v>5830.1086180236443</v>
      </c>
      <c r="AE21" s="29">
        <v>6773.5016558321868</v>
      </c>
      <c r="AF21" s="29">
        <v>3012.3652846952436</v>
      </c>
      <c r="AG21" s="29">
        <v>1516.6324791003681</v>
      </c>
      <c r="AH21" s="29">
        <v>352.15938110053719</v>
      </c>
      <c r="AI21" s="29">
        <v>452.97668396425445</v>
      </c>
      <c r="AJ21" s="29">
        <v>370.87418780023478</v>
      </c>
      <c r="AK21" s="29">
        <v>290.56574091049873</v>
      </c>
      <c r="AL21" s="29">
        <v>440.25177460236756</v>
      </c>
      <c r="AM21" s="29">
        <v>1425.5264574960947</v>
      </c>
      <c r="AN21" s="29">
        <v>569.24585292045754</v>
      </c>
      <c r="AO21" s="29">
        <v>1499.066015229947</v>
      </c>
      <c r="AP21" s="29">
        <v>107.22935489906666</v>
      </c>
      <c r="AQ21" s="29">
        <v>291.88292801148918</v>
      </c>
      <c r="AR21" s="29">
        <v>220.60223667470484</v>
      </c>
      <c r="AS21" s="29">
        <v>414.19325375371369</v>
      </c>
      <c r="AT21" s="29">
        <v>53.489299875101047</v>
      </c>
      <c r="AU21" s="29">
        <v>1322.6795218743468</v>
      </c>
      <c r="AV21" s="29">
        <v>49.943413943432432</v>
      </c>
      <c r="AW21" s="29">
        <v>81.619874929843448</v>
      </c>
      <c r="AX21" s="29">
        <v>959.11683772208482</v>
      </c>
      <c r="AY21" s="29">
        <v>518.79639096096332</v>
      </c>
      <c r="AZ21" s="29">
        <v>97.897665020750054</v>
      </c>
      <c r="BA21" s="29">
        <v>121.46252725104441</v>
      </c>
      <c r="BB21" s="29">
        <v>146.53050060922314</v>
      </c>
      <c r="BC21" s="29">
        <v>1064.7905223542759</v>
      </c>
      <c r="BD21" s="29">
        <v>138.53166471753153</v>
      </c>
      <c r="BE21" s="29">
        <v>623.97922539789511</v>
      </c>
      <c r="BF21" s="29">
        <v>75.697615475227366</v>
      </c>
      <c r="BG21" s="29">
        <v>5438.3691600498114</v>
      </c>
      <c r="BH21" s="29">
        <v>2815.4090636451642</v>
      </c>
      <c r="BI21" s="29">
        <v>195.6633757463365</v>
      </c>
      <c r="BJ21" s="29">
        <v>1785.6928067938518</v>
      </c>
      <c r="BK21" s="29">
        <v>70.899767253148497</v>
      </c>
      <c r="BL21" s="29">
        <v>2877.9312720935577</v>
      </c>
      <c r="BM21" s="29">
        <v>197.20099015692654</v>
      </c>
      <c r="BN21" s="29">
        <v>356.56828077524654</v>
      </c>
      <c r="BO21" s="29">
        <v>720.93567771761559</v>
      </c>
      <c r="BP21" s="29">
        <v>381.80249616733477</v>
      </c>
      <c r="BQ21" s="29">
        <v>9525.3275380362684</v>
      </c>
      <c r="BR21" s="29">
        <v>14410.532683914696</v>
      </c>
      <c r="BS21" s="29">
        <v>0</v>
      </c>
      <c r="BT21" s="59">
        <f t="shared" si="0"/>
        <v>328895.48205180821</v>
      </c>
      <c r="BU21" s="29">
        <v>32734.952653332151</v>
      </c>
      <c r="BV21" s="29">
        <v>0</v>
      </c>
      <c r="BW21" s="29">
        <v>4929.2487443125738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142347.72076579597</v>
      </c>
      <c r="CE21" s="29">
        <v>0</v>
      </c>
      <c r="CF21" s="29">
        <v>48048.667678163794</v>
      </c>
      <c r="CG21" s="29">
        <v>0</v>
      </c>
      <c r="CH21" s="29">
        <v>37879.592157902676</v>
      </c>
      <c r="CI21" s="29">
        <v>447502.63377774035</v>
      </c>
      <c r="CJ21" s="38">
        <f t="shared" si="1"/>
        <v>1042338.2978290557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4169.0878110795156</v>
      </c>
      <c r="D22" s="29">
        <v>1037.1566244606356</v>
      </c>
      <c r="E22" s="29">
        <v>839.84810082846445</v>
      </c>
      <c r="F22" s="29">
        <v>1519.9827261014723</v>
      </c>
      <c r="G22" s="29">
        <v>11621.099675217567</v>
      </c>
      <c r="H22" s="29">
        <v>3135.2643447640676</v>
      </c>
      <c r="I22" s="29">
        <v>1267.6589309478195</v>
      </c>
      <c r="J22" s="29">
        <v>2829.9852083042088</v>
      </c>
      <c r="K22" s="29">
        <v>1215.2913239929926</v>
      </c>
      <c r="L22" s="29">
        <v>1361.8959706487444</v>
      </c>
      <c r="M22" s="29">
        <v>2864.3440588274161</v>
      </c>
      <c r="N22" s="29">
        <v>259.03927657577867</v>
      </c>
      <c r="O22" s="29">
        <v>982.28165198763747</v>
      </c>
      <c r="P22" s="29">
        <v>4646.9337717982826</v>
      </c>
      <c r="Q22" s="29">
        <v>12226.30888064473</v>
      </c>
      <c r="R22" s="29">
        <v>8766.3510484021899</v>
      </c>
      <c r="S22" s="29">
        <v>23507.528139830833</v>
      </c>
      <c r="T22" s="29">
        <v>45495.773096997211</v>
      </c>
      <c r="U22" s="29">
        <v>47101.140778738976</v>
      </c>
      <c r="V22" s="29">
        <v>5068.1565534703386</v>
      </c>
      <c r="W22" s="29">
        <v>5983.5745389132217</v>
      </c>
      <c r="X22" s="29">
        <v>2523.5277031577789</v>
      </c>
      <c r="Y22" s="29">
        <v>3960.6275753534255</v>
      </c>
      <c r="Z22" s="29">
        <v>4436.3797587387653</v>
      </c>
      <c r="AA22" s="29">
        <v>901.81111885544487</v>
      </c>
      <c r="AB22" s="29">
        <v>1101.4624110477876</v>
      </c>
      <c r="AC22" s="29">
        <v>294942.57073489099</v>
      </c>
      <c r="AD22" s="29">
        <v>18573.31568243137</v>
      </c>
      <c r="AE22" s="29">
        <v>21737.573392206836</v>
      </c>
      <c r="AF22" s="29">
        <v>8936.2800165129665</v>
      </c>
      <c r="AG22" s="29">
        <v>4252.1771461230346</v>
      </c>
      <c r="AH22" s="29">
        <v>454.54373208438142</v>
      </c>
      <c r="AI22" s="29">
        <v>840.26461161014106</v>
      </c>
      <c r="AJ22" s="29">
        <v>1008.837559910746</v>
      </c>
      <c r="AK22" s="29">
        <v>248.22490331269432</v>
      </c>
      <c r="AL22" s="29">
        <v>1087.4328839476664</v>
      </c>
      <c r="AM22" s="29">
        <v>2000.2790293412049</v>
      </c>
      <c r="AN22" s="29">
        <v>617.62044925372061</v>
      </c>
      <c r="AO22" s="29">
        <v>1249.9979703264237</v>
      </c>
      <c r="AP22" s="29">
        <v>131.00831450524259</v>
      </c>
      <c r="AQ22" s="29">
        <v>471.9417919718627</v>
      </c>
      <c r="AR22" s="29">
        <v>464.89313943211988</v>
      </c>
      <c r="AS22" s="29">
        <v>442.36482623768291</v>
      </c>
      <c r="AT22" s="29">
        <v>128.95027314949502</v>
      </c>
      <c r="AU22" s="29">
        <v>3640.8546131702842</v>
      </c>
      <c r="AV22" s="29">
        <v>145.68688405952179</v>
      </c>
      <c r="AW22" s="29">
        <v>316.36343670149699</v>
      </c>
      <c r="AX22" s="29">
        <v>1182.1783187665644</v>
      </c>
      <c r="AY22" s="29">
        <v>899.51976693833967</v>
      </c>
      <c r="AZ22" s="29">
        <v>141.41354211999752</v>
      </c>
      <c r="BA22" s="29">
        <v>317.62639611812455</v>
      </c>
      <c r="BB22" s="29">
        <v>243.17378296664464</v>
      </c>
      <c r="BC22" s="29">
        <v>946.33068763735969</v>
      </c>
      <c r="BD22" s="29">
        <v>165.31649021960976</v>
      </c>
      <c r="BE22" s="29">
        <v>293.8090654380286</v>
      </c>
      <c r="BF22" s="29">
        <v>90.939533877906698</v>
      </c>
      <c r="BG22" s="29">
        <v>2907.2849676081141</v>
      </c>
      <c r="BH22" s="29">
        <v>9343.9971521444841</v>
      </c>
      <c r="BI22" s="29">
        <v>330.58939524673127</v>
      </c>
      <c r="BJ22" s="29">
        <v>4659.0968132364233</v>
      </c>
      <c r="BK22" s="29">
        <v>165.6973589055105</v>
      </c>
      <c r="BL22" s="29">
        <v>1965.9841223368053</v>
      </c>
      <c r="BM22" s="29">
        <v>615.32719762840759</v>
      </c>
      <c r="BN22" s="29">
        <v>707.64473562451519</v>
      </c>
      <c r="BO22" s="29">
        <v>650.43304208961433</v>
      </c>
      <c r="BP22" s="29">
        <v>1211.2666505365589</v>
      </c>
      <c r="BQ22" s="29">
        <v>3236.7878046213691</v>
      </c>
      <c r="BR22" s="29">
        <v>6174.574999487445</v>
      </c>
      <c r="BS22" s="29">
        <v>0</v>
      </c>
      <c r="BT22" s="59">
        <f t="shared" si="0"/>
        <v>596762.68429441354</v>
      </c>
      <c r="BU22" s="29">
        <v>234963.33073210047</v>
      </c>
      <c r="BV22" s="29">
        <v>0</v>
      </c>
      <c r="BW22" s="29">
        <v>388.11032781589864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23.202570540572264</v>
      </c>
      <c r="CD22" s="29">
        <v>89823.094536526653</v>
      </c>
      <c r="CE22" s="29">
        <v>0</v>
      </c>
      <c r="CF22" s="29">
        <v>32259.69632921867</v>
      </c>
      <c r="CG22" s="29">
        <v>0</v>
      </c>
      <c r="CH22" s="29">
        <v>8495.7174004136759</v>
      </c>
      <c r="CI22" s="29">
        <v>326887.56308284064</v>
      </c>
      <c r="CJ22" s="38">
        <f t="shared" si="1"/>
        <v>1289603.39927387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34335.044489655389</v>
      </c>
      <c r="D23" s="29">
        <v>3143.7422624114479</v>
      </c>
      <c r="E23" s="29">
        <v>2353.574490665771</v>
      </c>
      <c r="F23" s="29">
        <v>2703.0457688364522</v>
      </c>
      <c r="G23" s="29">
        <v>22393.045696825422</v>
      </c>
      <c r="H23" s="29">
        <v>7844.375361323785</v>
      </c>
      <c r="I23" s="29">
        <v>2181.4081329295395</v>
      </c>
      <c r="J23" s="29">
        <v>5290.7815212241785</v>
      </c>
      <c r="K23" s="29">
        <v>1610.5544250287014</v>
      </c>
      <c r="L23" s="29">
        <v>2061.3240127504287</v>
      </c>
      <c r="M23" s="29">
        <v>10972.270424706172</v>
      </c>
      <c r="N23" s="29">
        <v>465.8346571001839</v>
      </c>
      <c r="O23" s="29">
        <v>2487.1259116470369</v>
      </c>
      <c r="P23" s="29">
        <v>7696.6859143690735</v>
      </c>
      <c r="Q23" s="29">
        <v>18436.449591350698</v>
      </c>
      <c r="R23" s="29">
        <v>53426.670140603979</v>
      </c>
      <c r="S23" s="29">
        <v>14144.848252559033</v>
      </c>
      <c r="T23" s="29">
        <v>44727.291336243776</v>
      </c>
      <c r="U23" s="29">
        <v>201437.73062097377</v>
      </c>
      <c r="V23" s="29">
        <v>23018.123711229087</v>
      </c>
      <c r="W23" s="29">
        <v>49364.247009747327</v>
      </c>
      <c r="X23" s="29">
        <v>6112.6502114562372</v>
      </c>
      <c r="Y23" s="29">
        <v>23269.702715286119</v>
      </c>
      <c r="Z23" s="29">
        <v>6735.7972753068116</v>
      </c>
      <c r="AA23" s="29">
        <v>2392.1100961455263</v>
      </c>
      <c r="AB23" s="29">
        <v>699.06907087197169</v>
      </c>
      <c r="AC23" s="29">
        <v>472709.77338121214</v>
      </c>
      <c r="AD23" s="29">
        <v>40370.876162589775</v>
      </c>
      <c r="AE23" s="29">
        <v>42352.024625067817</v>
      </c>
      <c r="AF23" s="29">
        <v>12269.496904942585</v>
      </c>
      <c r="AG23" s="29">
        <v>3130.240265828988</v>
      </c>
      <c r="AH23" s="29">
        <v>3485.4548585692955</v>
      </c>
      <c r="AI23" s="29">
        <v>4130.8433290619414</v>
      </c>
      <c r="AJ23" s="29">
        <v>999.93837108149694</v>
      </c>
      <c r="AK23" s="29">
        <v>167.66938965619224</v>
      </c>
      <c r="AL23" s="29">
        <v>1975.6956471954018</v>
      </c>
      <c r="AM23" s="29">
        <v>3016.0558562233273</v>
      </c>
      <c r="AN23" s="29">
        <v>3320.220633605245</v>
      </c>
      <c r="AO23" s="29">
        <v>742.581893041483</v>
      </c>
      <c r="AP23" s="29">
        <v>1838.680827718242</v>
      </c>
      <c r="AQ23" s="29">
        <v>771.89794526794049</v>
      </c>
      <c r="AR23" s="29">
        <v>797.99643597917043</v>
      </c>
      <c r="AS23" s="29">
        <v>362.47828194057854</v>
      </c>
      <c r="AT23" s="29">
        <v>204.74037166792914</v>
      </c>
      <c r="AU23" s="29">
        <v>4039.547615085969</v>
      </c>
      <c r="AV23" s="29">
        <v>1250.1593616543323</v>
      </c>
      <c r="AW23" s="29">
        <v>1653.9878674095644</v>
      </c>
      <c r="AX23" s="29">
        <v>2056.0580760833559</v>
      </c>
      <c r="AY23" s="29">
        <v>1535.9634631410399</v>
      </c>
      <c r="AZ23" s="29">
        <v>137.493552948261</v>
      </c>
      <c r="BA23" s="29">
        <v>481.50039250286284</v>
      </c>
      <c r="BB23" s="29">
        <v>4799.6117471790867</v>
      </c>
      <c r="BC23" s="29">
        <v>1363.0579057122052</v>
      </c>
      <c r="BD23" s="29">
        <v>187.04973261625912</v>
      </c>
      <c r="BE23" s="29">
        <v>467.35494276266172</v>
      </c>
      <c r="BF23" s="29">
        <v>98.018184308288156</v>
      </c>
      <c r="BG23" s="29">
        <v>9018.8086498275043</v>
      </c>
      <c r="BH23" s="29">
        <v>9629.8404158228514</v>
      </c>
      <c r="BI23" s="29">
        <v>397.45864680808938</v>
      </c>
      <c r="BJ23" s="29">
        <v>6395.7724355965929</v>
      </c>
      <c r="BK23" s="29">
        <v>278.22736756915651</v>
      </c>
      <c r="BL23" s="29">
        <v>1544.8291629493301</v>
      </c>
      <c r="BM23" s="29">
        <v>636.56177756716261</v>
      </c>
      <c r="BN23" s="29">
        <v>1861.24991974041</v>
      </c>
      <c r="BO23" s="29">
        <v>1606.1898391699733</v>
      </c>
      <c r="BP23" s="29">
        <v>1614.418641829538</v>
      </c>
      <c r="BQ23" s="29">
        <v>5632.2923239015963</v>
      </c>
      <c r="BR23" s="29">
        <v>4909.5819033328535</v>
      </c>
      <c r="BS23" s="29">
        <v>0</v>
      </c>
      <c r="BT23" s="59">
        <f t="shared" si="0"/>
        <v>1203545.2022074172</v>
      </c>
      <c r="BU23" s="29">
        <v>44126.567250645392</v>
      </c>
      <c r="BV23" s="29">
        <v>0</v>
      </c>
      <c r="BW23" s="29">
        <v>12.197355152139595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23247.905342623959</v>
      </c>
      <c r="CD23" s="29">
        <v>853900.51697248081</v>
      </c>
      <c r="CE23" s="29">
        <v>0</v>
      </c>
      <c r="CF23" s="29">
        <v>90563.794600866226</v>
      </c>
      <c r="CG23" s="29">
        <v>0</v>
      </c>
      <c r="CH23" s="29">
        <v>7182.6960055343134</v>
      </c>
      <c r="CI23" s="29">
        <v>1393785.7751690103</v>
      </c>
      <c r="CJ23" s="38">
        <f t="shared" si="1"/>
        <v>3616364.6549037308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4472.9944438984958</v>
      </c>
      <c r="D24" s="29">
        <v>1697.3404989980856</v>
      </c>
      <c r="E24" s="29">
        <v>5859.246632253301</v>
      </c>
      <c r="F24" s="29">
        <v>1260.6440968261393</v>
      </c>
      <c r="G24" s="29">
        <v>9350.4581155441047</v>
      </c>
      <c r="H24" s="29">
        <v>1898.1747877848352</v>
      </c>
      <c r="I24" s="29">
        <v>1373.3539630483299</v>
      </c>
      <c r="J24" s="29">
        <v>2240.405718917737</v>
      </c>
      <c r="K24" s="29">
        <v>515.57826245966953</v>
      </c>
      <c r="L24" s="29">
        <v>1112.3975998880881</v>
      </c>
      <c r="M24" s="29">
        <v>2476.1543212973652</v>
      </c>
      <c r="N24" s="29">
        <v>236.75530948201069</v>
      </c>
      <c r="O24" s="29">
        <v>1936.6163051712415</v>
      </c>
      <c r="P24" s="29">
        <v>4010.3034231127635</v>
      </c>
      <c r="Q24" s="29">
        <v>4209.7612005880619</v>
      </c>
      <c r="R24" s="29">
        <v>8594.8237518443802</v>
      </c>
      <c r="S24" s="29">
        <v>2227.1942880314455</v>
      </c>
      <c r="T24" s="29">
        <v>4516.9360109363952</v>
      </c>
      <c r="U24" s="29">
        <v>31065.09731600232</v>
      </c>
      <c r="V24" s="29">
        <v>38545.224864823016</v>
      </c>
      <c r="W24" s="29">
        <v>90595.691378059491</v>
      </c>
      <c r="X24" s="29">
        <v>2925.4405810765247</v>
      </c>
      <c r="Y24" s="29">
        <v>5111.0924969289836</v>
      </c>
      <c r="Z24" s="29">
        <v>4031.3646863404329</v>
      </c>
      <c r="AA24" s="29">
        <v>1076.9532887636826</v>
      </c>
      <c r="AB24" s="29">
        <v>224.52807568256551</v>
      </c>
      <c r="AC24" s="29">
        <v>9054.4095438657951</v>
      </c>
      <c r="AD24" s="29">
        <v>84460.413328096765</v>
      </c>
      <c r="AE24" s="29">
        <v>21564.619830902851</v>
      </c>
      <c r="AF24" s="29">
        <v>8420.7290584376751</v>
      </c>
      <c r="AG24" s="29">
        <v>20968.541226373301</v>
      </c>
      <c r="AH24" s="29">
        <v>7957.9432688363795</v>
      </c>
      <c r="AI24" s="29">
        <v>978.83694265777115</v>
      </c>
      <c r="AJ24" s="29">
        <v>2854.2010811675573</v>
      </c>
      <c r="AK24" s="29">
        <v>75.811947622087999</v>
      </c>
      <c r="AL24" s="29">
        <v>947.42256566185654</v>
      </c>
      <c r="AM24" s="29">
        <v>1561.1647893616043</v>
      </c>
      <c r="AN24" s="29">
        <v>227.29168268661982</v>
      </c>
      <c r="AO24" s="29">
        <v>421.50186400333774</v>
      </c>
      <c r="AP24" s="29">
        <v>122.1639909722637</v>
      </c>
      <c r="AQ24" s="29">
        <v>376.2844307820252</v>
      </c>
      <c r="AR24" s="29">
        <v>377.70166469542238</v>
      </c>
      <c r="AS24" s="29">
        <v>277.21506146106543</v>
      </c>
      <c r="AT24" s="29">
        <v>63.942506011570124</v>
      </c>
      <c r="AU24" s="29">
        <v>3402.7106365379686</v>
      </c>
      <c r="AV24" s="29">
        <v>197.83829261250744</v>
      </c>
      <c r="AW24" s="29">
        <v>405.49476339427582</v>
      </c>
      <c r="AX24" s="29">
        <v>640.53743853649871</v>
      </c>
      <c r="AY24" s="29">
        <v>442.70501346151548</v>
      </c>
      <c r="AZ24" s="29">
        <v>52.468303471881974</v>
      </c>
      <c r="BA24" s="29">
        <v>175.64113981109696</v>
      </c>
      <c r="BB24" s="29">
        <v>125.7182084891889</v>
      </c>
      <c r="BC24" s="29">
        <v>473.13755440892214</v>
      </c>
      <c r="BD24" s="29">
        <v>151.94764884837107</v>
      </c>
      <c r="BE24" s="29">
        <v>168.52001571355552</v>
      </c>
      <c r="BF24" s="29">
        <v>160.26207214624131</v>
      </c>
      <c r="BG24" s="29">
        <v>2567.4953539755566</v>
      </c>
      <c r="BH24" s="29">
        <v>8804.065664287742</v>
      </c>
      <c r="BI24" s="29">
        <v>147.77800757554871</v>
      </c>
      <c r="BJ24" s="29">
        <v>2259.7752980245205</v>
      </c>
      <c r="BK24" s="29">
        <v>171.13781562435292</v>
      </c>
      <c r="BL24" s="29">
        <v>700.94369062059297</v>
      </c>
      <c r="BM24" s="29">
        <v>232.98234832487748</v>
      </c>
      <c r="BN24" s="29">
        <v>410.07444380512158</v>
      </c>
      <c r="BO24" s="29">
        <v>334.21709362895461</v>
      </c>
      <c r="BP24" s="29">
        <v>695.15904701318266</v>
      </c>
      <c r="BQ24" s="29">
        <v>720.75501781265018</v>
      </c>
      <c r="BR24" s="29">
        <v>2657.5723165114823</v>
      </c>
      <c r="BS24" s="29">
        <v>0</v>
      </c>
      <c r="BT24" s="59">
        <f t="shared" si="0"/>
        <v>418373.66338599205</v>
      </c>
      <c r="BU24" s="29">
        <v>58881.689001801948</v>
      </c>
      <c r="BV24" s="29">
        <v>0</v>
      </c>
      <c r="BW24" s="29">
        <v>4.1996153448400122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285685.25147403078</v>
      </c>
      <c r="CD24" s="29">
        <v>8258.9922315429685</v>
      </c>
      <c r="CE24" s="29">
        <v>0</v>
      </c>
      <c r="CF24" s="29">
        <v>2329.8888938220662</v>
      </c>
      <c r="CG24" s="29">
        <v>0</v>
      </c>
      <c r="CH24" s="29">
        <v>11225.215499249311</v>
      </c>
      <c r="CI24" s="29">
        <v>234684.43935619647</v>
      </c>
      <c r="CJ24" s="38">
        <f t="shared" si="1"/>
        <v>1019443.3394579804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1193.3115246782331</v>
      </c>
      <c r="D25" s="29">
        <v>95.542218022965073</v>
      </c>
      <c r="E25" s="29">
        <v>7723.0388788029923</v>
      </c>
      <c r="F25" s="29">
        <v>212.63484627252612</v>
      </c>
      <c r="G25" s="29">
        <v>875.77611642603392</v>
      </c>
      <c r="H25" s="29">
        <v>133.04495061301034</v>
      </c>
      <c r="I25" s="29">
        <v>131.25549903876163</v>
      </c>
      <c r="J25" s="29">
        <v>1070.4317520399541</v>
      </c>
      <c r="K25" s="29">
        <v>520.1679717346384</v>
      </c>
      <c r="L25" s="29">
        <v>417.9705070906499</v>
      </c>
      <c r="M25" s="29">
        <v>599.75570841844853</v>
      </c>
      <c r="N25" s="29">
        <v>74.170749150948367</v>
      </c>
      <c r="O25" s="29">
        <v>54.321489035863799</v>
      </c>
      <c r="P25" s="29">
        <v>1169.6337774052522</v>
      </c>
      <c r="Q25" s="29">
        <v>2534.8355516910183</v>
      </c>
      <c r="R25" s="29">
        <v>2826.4606406485427</v>
      </c>
      <c r="S25" s="29">
        <v>109.96559382822176</v>
      </c>
      <c r="T25" s="29">
        <v>716.48392429496812</v>
      </c>
      <c r="U25" s="29">
        <v>5434.8977004454273</v>
      </c>
      <c r="V25" s="29">
        <v>12610.32889597244</v>
      </c>
      <c r="W25" s="29">
        <v>34253.665502063726</v>
      </c>
      <c r="X25" s="29">
        <v>195.10732611275935</v>
      </c>
      <c r="Y25" s="29">
        <v>1916.4605138155041</v>
      </c>
      <c r="Z25" s="29">
        <v>2341.4697937544333</v>
      </c>
      <c r="AA25" s="29">
        <v>398.37460313688553</v>
      </c>
      <c r="AB25" s="29">
        <v>161.15031547716808</v>
      </c>
      <c r="AC25" s="29">
        <v>13327.815620394866</v>
      </c>
      <c r="AD25" s="29">
        <v>841.02586561415364</v>
      </c>
      <c r="AE25" s="29">
        <v>7869.7608430925566</v>
      </c>
      <c r="AF25" s="29">
        <v>4444.7922560343795</v>
      </c>
      <c r="AG25" s="29">
        <v>18589.879157483301</v>
      </c>
      <c r="AH25" s="29">
        <v>34756.085700933931</v>
      </c>
      <c r="AI25" s="29">
        <v>660.4713572780704</v>
      </c>
      <c r="AJ25" s="29">
        <v>4307.4645157524037</v>
      </c>
      <c r="AK25" s="29">
        <v>76.227621903498175</v>
      </c>
      <c r="AL25" s="29">
        <v>173.01756001774493</v>
      </c>
      <c r="AM25" s="29">
        <v>1313.41432528461</v>
      </c>
      <c r="AN25" s="29">
        <v>126.00293039762386</v>
      </c>
      <c r="AO25" s="29">
        <v>608.85354525043385</v>
      </c>
      <c r="AP25" s="29">
        <v>11.522064981407155</v>
      </c>
      <c r="AQ25" s="29">
        <v>312.75240876741231</v>
      </c>
      <c r="AR25" s="29">
        <v>402.31879479683676</v>
      </c>
      <c r="AS25" s="29">
        <v>218.00208686528063</v>
      </c>
      <c r="AT25" s="29">
        <v>7.4754516770098984</v>
      </c>
      <c r="AU25" s="29">
        <v>118.40612329496497</v>
      </c>
      <c r="AV25" s="29">
        <v>0</v>
      </c>
      <c r="AW25" s="29">
        <v>1.2662670863589653</v>
      </c>
      <c r="AX25" s="29">
        <v>289.03124686883592</v>
      </c>
      <c r="AY25" s="29">
        <v>69.425126169458821</v>
      </c>
      <c r="AZ25" s="29">
        <v>138.81990008796618</v>
      </c>
      <c r="BA25" s="29">
        <v>4.829457421565535</v>
      </c>
      <c r="BB25" s="29">
        <v>23.881120214282763</v>
      </c>
      <c r="BC25" s="29">
        <v>282.71250869466263</v>
      </c>
      <c r="BD25" s="29">
        <v>10.613402813368117</v>
      </c>
      <c r="BE25" s="29">
        <v>75.872656120557721</v>
      </c>
      <c r="BF25" s="29">
        <v>18.337203591333932</v>
      </c>
      <c r="BG25" s="29">
        <v>1091.5435775852038</v>
      </c>
      <c r="BH25" s="29">
        <v>1477.8511629582295</v>
      </c>
      <c r="BI25" s="29">
        <v>4.290123642538834</v>
      </c>
      <c r="BJ25" s="29">
        <v>71.064563750036413</v>
      </c>
      <c r="BK25" s="29">
        <v>31.738635036325554</v>
      </c>
      <c r="BL25" s="29">
        <v>187.30794042118262</v>
      </c>
      <c r="BM25" s="29">
        <v>97.682879809854853</v>
      </c>
      <c r="BN25" s="29">
        <v>85.061299745315068</v>
      </c>
      <c r="BO25" s="29">
        <v>75.800893495630618</v>
      </c>
      <c r="BP25" s="29">
        <v>99.080633512510943</v>
      </c>
      <c r="BQ25" s="29">
        <v>1033.2658395826907</v>
      </c>
      <c r="BR25" s="29">
        <v>1268.0614406618022</v>
      </c>
      <c r="BS25" s="29">
        <v>0</v>
      </c>
      <c r="BT25" s="59">
        <f t="shared" si="0"/>
        <v>172373.08245906149</v>
      </c>
      <c r="BU25" s="29">
        <v>40306.640249827156</v>
      </c>
      <c r="BV25" s="29">
        <v>0</v>
      </c>
      <c r="BW25" s="29">
        <v>426.99240287937846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369504.71256173815</v>
      </c>
      <c r="CD25" s="29">
        <v>83694.837560409855</v>
      </c>
      <c r="CE25" s="29">
        <v>0</v>
      </c>
      <c r="CF25" s="29">
        <v>1308.3971983861436</v>
      </c>
      <c r="CG25" s="29">
        <v>0</v>
      </c>
      <c r="CH25" s="29">
        <v>26536.705015428739</v>
      </c>
      <c r="CI25" s="29">
        <v>528639.01637055876</v>
      </c>
      <c r="CJ25" s="38">
        <f t="shared" si="1"/>
        <v>1222790.3838182897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1989.6992618593051</v>
      </c>
      <c r="D26" s="29">
        <v>197.59858554116201</v>
      </c>
      <c r="E26" s="29">
        <v>354.66552225512572</v>
      </c>
      <c r="F26" s="29">
        <v>95.087951576358535</v>
      </c>
      <c r="G26" s="29">
        <v>2059.2044581674431</v>
      </c>
      <c r="H26" s="29">
        <v>17920.338885201625</v>
      </c>
      <c r="I26" s="29">
        <v>2100.6795890171898</v>
      </c>
      <c r="J26" s="29">
        <v>443.86094461454422</v>
      </c>
      <c r="K26" s="29">
        <v>127.22265754397056</v>
      </c>
      <c r="L26" s="29">
        <v>117.11799987742027</v>
      </c>
      <c r="M26" s="29">
        <v>20920.08022454509</v>
      </c>
      <c r="N26" s="29">
        <v>497.24794654307993</v>
      </c>
      <c r="O26" s="29">
        <v>1166.2628342950813</v>
      </c>
      <c r="P26" s="29">
        <v>1096.9803176931707</v>
      </c>
      <c r="Q26" s="29">
        <v>848.68829879356986</v>
      </c>
      <c r="R26" s="29">
        <v>1259.9076478114703</v>
      </c>
      <c r="S26" s="29">
        <v>1502.344302180446</v>
      </c>
      <c r="T26" s="29">
        <v>2439.3048905405599</v>
      </c>
      <c r="U26" s="29">
        <v>4672.1214826289106</v>
      </c>
      <c r="V26" s="29">
        <v>3183.1402845416555</v>
      </c>
      <c r="W26" s="29">
        <v>6634.9007311900732</v>
      </c>
      <c r="X26" s="29">
        <v>26587.286287068586</v>
      </c>
      <c r="Y26" s="29">
        <v>1168.4193286347113</v>
      </c>
      <c r="Z26" s="29">
        <v>464.23632937944978</v>
      </c>
      <c r="AA26" s="29">
        <v>144.04323743973475</v>
      </c>
      <c r="AB26" s="29">
        <v>496.35690936227917</v>
      </c>
      <c r="AC26" s="29">
        <v>187154.56271910181</v>
      </c>
      <c r="AD26" s="29">
        <v>1150.7383988660395</v>
      </c>
      <c r="AE26" s="29">
        <v>8581.140014629369</v>
      </c>
      <c r="AF26" s="29">
        <v>2692.5016214569314</v>
      </c>
      <c r="AG26" s="29">
        <v>2063.929602146357</v>
      </c>
      <c r="AH26" s="29">
        <v>111.56864933485073</v>
      </c>
      <c r="AI26" s="29">
        <v>632.62797487231057</v>
      </c>
      <c r="AJ26" s="29">
        <v>217.75024684586086</v>
      </c>
      <c r="AK26" s="29">
        <v>13.262991425033738</v>
      </c>
      <c r="AL26" s="29">
        <v>1962.4282060520341</v>
      </c>
      <c r="AM26" s="29">
        <v>457.91282450484164</v>
      </c>
      <c r="AN26" s="29">
        <v>634.74980033043425</v>
      </c>
      <c r="AO26" s="29">
        <v>76.1855980543518</v>
      </c>
      <c r="AP26" s="29">
        <v>120.97902129052099</v>
      </c>
      <c r="AQ26" s="29">
        <v>210.10013302973422</v>
      </c>
      <c r="AR26" s="29">
        <v>163.69814932238265</v>
      </c>
      <c r="AS26" s="29">
        <v>207.42702655618356</v>
      </c>
      <c r="AT26" s="29">
        <v>52.630504270899351</v>
      </c>
      <c r="AU26" s="29">
        <v>449.05060273983031</v>
      </c>
      <c r="AV26" s="29">
        <v>119.7377598347187</v>
      </c>
      <c r="AW26" s="29">
        <v>261.47414284591014</v>
      </c>
      <c r="AX26" s="29">
        <v>1854.7778903850426</v>
      </c>
      <c r="AY26" s="29">
        <v>363.58304066827856</v>
      </c>
      <c r="AZ26" s="29">
        <v>101.65906238651667</v>
      </c>
      <c r="BA26" s="29">
        <v>41.262327361742791</v>
      </c>
      <c r="BB26" s="29">
        <v>232.09527651554112</v>
      </c>
      <c r="BC26" s="29">
        <v>2186.2251818348691</v>
      </c>
      <c r="BD26" s="29">
        <v>282.72880830427522</v>
      </c>
      <c r="BE26" s="29">
        <v>627.23347377099776</v>
      </c>
      <c r="BF26" s="29">
        <v>12.3621827956004</v>
      </c>
      <c r="BG26" s="29">
        <v>4404.4504889210957</v>
      </c>
      <c r="BH26" s="29">
        <v>3538.5337704149297</v>
      </c>
      <c r="BI26" s="29">
        <v>62.401133085659843</v>
      </c>
      <c r="BJ26" s="29">
        <v>5641.2075203630084</v>
      </c>
      <c r="BK26" s="29">
        <v>25.831548122767259</v>
      </c>
      <c r="BL26" s="29">
        <v>3242.7710826409657</v>
      </c>
      <c r="BM26" s="29">
        <v>9058.7014384950216</v>
      </c>
      <c r="BN26" s="29">
        <v>597.25721337686491</v>
      </c>
      <c r="BO26" s="29">
        <v>579.68485402244187</v>
      </c>
      <c r="BP26" s="29">
        <v>552.45473880757515</v>
      </c>
      <c r="BQ26" s="29">
        <v>1021.3240651867123</v>
      </c>
      <c r="BR26" s="29">
        <v>5751.3757923070889</v>
      </c>
      <c r="BS26" s="29">
        <v>0</v>
      </c>
      <c r="BT26" s="59">
        <f t="shared" si="0"/>
        <v>345999.17378557957</v>
      </c>
      <c r="BU26" s="29">
        <v>648725.75914079056</v>
      </c>
      <c r="BV26" s="29">
        <v>0</v>
      </c>
      <c r="BW26" s="29">
        <v>9614.4998869553583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400.08603003031749</v>
      </c>
      <c r="CD26" s="29">
        <v>267518.39272226882</v>
      </c>
      <c r="CE26" s="29">
        <v>0</v>
      </c>
      <c r="CF26" s="29">
        <v>12252.920244811578</v>
      </c>
      <c r="CG26" s="29">
        <v>33109.483572034434</v>
      </c>
      <c r="CH26" s="29">
        <v>46162.625413679845</v>
      </c>
      <c r="CI26" s="29">
        <v>439398.67359864077</v>
      </c>
      <c r="CJ26" s="38">
        <f t="shared" si="1"/>
        <v>1803181.6143947912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352984.33579748304</v>
      </c>
      <c r="D27" s="29">
        <v>2810.8706964132693</v>
      </c>
      <c r="E27" s="29">
        <v>38475.028662285651</v>
      </c>
      <c r="F27" s="29">
        <v>4042.2618964133139</v>
      </c>
      <c r="G27" s="29">
        <v>35259.750531922458</v>
      </c>
      <c r="H27" s="29">
        <v>9033.8285293381396</v>
      </c>
      <c r="I27" s="29">
        <v>3534.4585546448179</v>
      </c>
      <c r="J27" s="29">
        <v>5003.5498960601426</v>
      </c>
      <c r="K27" s="29">
        <v>2171.120139261001</v>
      </c>
      <c r="L27" s="29">
        <v>4891.2160937743447</v>
      </c>
      <c r="M27" s="29">
        <v>4197.2735816684199</v>
      </c>
      <c r="N27" s="29">
        <v>569.04533339460772</v>
      </c>
      <c r="O27" s="29">
        <v>2345.0892131595847</v>
      </c>
      <c r="P27" s="29">
        <v>9846.2562609303968</v>
      </c>
      <c r="Q27" s="29">
        <v>12179.942405659096</v>
      </c>
      <c r="R27" s="29">
        <v>9104.4961305919041</v>
      </c>
      <c r="S27" s="29">
        <v>2099.4101625450239</v>
      </c>
      <c r="T27" s="29">
        <v>3059.7862811700988</v>
      </c>
      <c r="U27" s="29">
        <v>8754.314596733464</v>
      </c>
      <c r="V27" s="29">
        <v>2189.1863253197248</v>
      </c>
      <c r="W27" s="29">
        <v>3596.2777098926585</v>
      </c>
      <c r="X27" s="29">
        <v>3575.7668766929623</v>
      </c>
      <c r="Y27" s="29">
        <v>1395.6553646121201</v>
      </c>
      <c r="Z27" s="29">
        <v>10362.681091515673</v>
      </c>
      <c r="AA27" s="29">
        <v>5563.3905572101366</v>
      </c>
      <c r="AB27" s="29">
        <v>990.16058325106144</v>
      </c>
      <c r="AC27" s="29">
        <v>36941.778011983755</v>
      </c>
      <c r="AD27" s="29">
        <v>1267.0117278236794</v>
      </c>
      <c r="AE27" s="29">
        <v>8141.1322348667791</v>
      </c>
      <c r="AF27" s="29">
        <v>10508.080296916705</v>
      </c>
      <c r="AG27" s="29">
        <v>4965.596027574552</v>
      </c>
      <c r="AH27" s="29">
        <v>51694.221249322516</v>
      </c>
      <c r="AI27" s="29">
        <v>2062.1515919715416</v>
      </c>
      <c r="AJ27" s="29">
        <v>14123.197693297563</v>
      </c>
      <c r="AK27" s="29">
        <v>111.12490660483542</v>
      </c>
      <c r="AL27" s="29">
        <v>2822.7871388737681</v>
      </c>
      <c r="AM27" s="29">
        <v>4278.4258610350671</v>
      </c>
      <c r="AN27" s="29">
        <v>475.58722302146475</v>
      </c>
      <c r="AO27" s="29">
        <v>438.52712112762111</v>
      </c>
      <c r="AP27" s="29">
        <v>1319.6048188388245</v>
      </c>
      <c r="AQ27" s="29">
        <v>1120.8877439553389</v>
      </c>
      <c r="AR27" s="29">
        <v>1221.6230720664021</v>
      </c>
      <c r="AS27" s="29">
        <v>106.81018805749427</v>
      </c>
      <c r="AT27" s="29">
        <v>140.32895614256702</v>
      </c>
      <c r="AU27" s="29">
        <v>5282.8964187216852</v>
      </c>
      <c r="AV27" s="29">
        <v>81.543208324359455</v>
      </c>
      <c r="AW27" s="29">
        <v>128.81190640708499</v>
      </c>
      <c r="AX27" s="29">
        <v>664.49451839888775</v>
      </c>
      <c r="AY27" s="29">
        <v>799.18317627235899</v>
      </c>
      <c r="AZ27" s="29">
        <v>152.9217339856489</v>
      </c>
      <c r="BA27" s="29">
        <v>1254.1363082741782</v>
      </c>
      <c r="BB27" s="29">
        <v>131.52001554541172</v>
      </c>
      <c r="BC27" s="29">
        <v>348.85965610212708</v>
      </c>
      <c r="BD27" s="29">
        <v>88.386767379240908</v>
      </c>
      <c r="BE27" s="29">
        <v>68.690378911014307</v>
      </c>
      <c r="BF27" s="29">
        <v>234.83881859674713</v>
      </c>
      <c r="BG27" s="29">
        <v>4250.5911874876474</v>
      </c>
      <c r="BH27" s="29">
        <v>11542.811129683578</v>
      </c>
      <c r="BI27" s="29">
        <v>221.96182608665126</v>
      </c>
      <c r="BJ27" s="29">
        <v>7090.3869338332433</v>
      </c>
      <c r="BK27" s="29">
        <v>295.16303244062448</v>
      </c>
      <c r="BL27" s="29">
        <v>2221.9646095719254</v>
      </c>
      <c r="BM27" s="29">
        <v>1242.8302619047031</v>
      </c>
      <c r="BN27" s="29">
        <v>1034.4794228673652</v>
      </c>
      <c r="BO27" s="29">
        <v>949.71122656600539</v>
      </c>
      <c r="BP27" s="29">
        <v>1619.3906877672143</v>
      </c>
      <c r="BQ27" s="29">
        <v>568.15961360618417</v>
      </c>
      <c r="BR27" s="29">
        <v>7432.3472206629513</v>
      </c>
      <c r="BS27" s="29">
        <v>0</v>
      </c>
      <c r="BT27" s="59">
        <f t="shared" si="0"/>
        <v>727480.1091948204</v>
      </c>
      <c r="BU27" s="29">
        <v>6084.8947378249504</v>
      </c>
      <c r="BV27" s="29">
        <v>0</v>
      </c>
      <c r="BW27" s="29">
        <v>2.0207629451896065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70328.17065979488</v>
      </c>
      <c r="CD27" s="29">
        <v>7889.116702488599</v>
      </c>
      <c r="CE27" s="29">
        <v>0</v>
      </c>
      <c r="CF27" s="29">
        <v>3167.8286981163556</v>
      </c>
      <c r="CG27" s="29">
        <v>0</v>
      </c>
      <c r="CH27" s="29">
        <v>444.84117034583608</v>
      </c>
      <c r="CI27" s="29">
        <v>46160.299498597262</v>
      </c>
      <c r="CJ27" s="38">
        <f t="shared" si="1"/>
        <v>861557.28142493335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113266.66005029816</v>
      </c>
      <c r="D28" s="29">
        <v>226.85081411049211</v>
      </c>
      <c r="E28" s="29">
        <v>2522.0835473129773</v>
      </c>
      <c r="F28" s="29">
        <v>4824.0755238438678</v>
      </c>
      <c r="G28" s="29">
        <v>45240.12821058894</v>
      </c>
      <c r="H28" s="29">
        <v>16165.933004919374</v>
      </c>
      <c r="I28" s="29">
        <v>13882.302874404402</v>
      </c>
      <c r="J28" s="29">
        <v>7136.1772512995421</v>
      </c>
      <c r="K28" s="29">
        <v>3902.3787369267448</v>
      </c>
      <c r="L28" s="29">
        <v>7603.1633998148045</v>
      </c>
      <c r="M28" s="29">
        <v>12184.399998312629</v>
      </c>
      <c r="N28" s="29">
        <v>1028.5366008668841</v>
      </c>
      <c r="O28" s="29">
        <v>7387.1388956321798</v>
      </c>
      <c r="P28" s="29">
        <v>29387.953225350673</v>
      </c>
      <c r="Q28" s="29">
        <v>10468.800710383626</v>
      </c>
      <c r="R28" s="29">
        <v>18455.573818201919</v>
      </c>
      <c r="S28" s="29">
        <v>2929.5454263166889</v>
      </c>
      <c r="T28" s="29">
        <v>4016.4547844148301</v>
      </c>
      <c r="U28" s="29">
        <v>16434.240890575278</v>
      </c>
      <c r="V28" s="29">
        <v>2308.2259970742689</v>
      </c>
      <c r="W28" s="29">
        <v>5099.3214224518943</v>
      </c>
      <c r="X28" s="29">
        <v>6734.1973042680802</v>
      </c>
      <c r="Y28" s="29">
        <v>1706.4024875238974</v>
      </c>
      <c r="Z28" s="29">
        <v>7893.0815456039327</v>
      </c>
      <c r="AA28" s="29">
        <v>17981.003713600978</v>
      </c>
      <c r="AB28" s="29">
        <v>4226.7666075903053</v>
      </c>
      <c r="AC28" s="29">
        <v>117126.5664468406</v>
      </c>
      <c r="AD28" s="29">
        <v>14559.420427839585</v>
      </c>
      <c r="AE28" s="29">
        <v>87386.26731287314</v>
      </c>
      <c r="AF28" s="29">
        <v>50455.099787399398</v>
      </c>
      <c r="AG28" s="29">
        <v>19031.050547408417</v>
      </c>
      <c r="AH28" s="29">
        <v>132.81879182862497</v>
      </c>
      <c r="AI28" s="29">
        <v>446.53179357379395</v>
      </c>
      <c r="AJ28" s="29">
        <v>806.9161860079646</v>
      </c>
      <c r="AK28" s="29">
        <v>803.05215645975045</v>
      </c>
      <c r="AL28" s="29">
        <v>9778.4724973562879</v>
      </c>
      <c r="AM28" s="29">
        <v>5088.7422598148951</v>
      </c>
      <c r="AN28" s="29">
        <v>3868.236891359838</v>
      </c>
      <c r="AO28" s="29">
        <v>3268.7346579713085</v>
      </c>
      <c r="AP28" s="29">
        <v>614.63762817001384</v>
      </c>
      <c r="AQ28" s="29">
        <v>2882.8411795783431</v>
      </c>
      <c r="AR28" s="29">
        <v>4059.6561897008355</v>
      </c>
      <c r="AS28" s="29">
        <v>2265.7894741422683</v>
      </c>
      <c r="AT28" s="29">
        <v>2380.7291407240182</v>
      </c>
      <c r="AU28" s="29">
        <v>4110.6010559320039</v>
      </c>
      <c r="AV28" s="29">
        <v>13179.396010180526</v>
      </c>
      <c r="AW28" s="29">
        <v>5400.2068093822436</v>
      </c>
      <c r="AX28" s="29">
        <v>2591.563547536387</v>
      </c>
      <c r="AY28" s="29">
        <v>4287.7328244000973</v>
      </c>
      <c r="AZ28" s="29">
        <v>1840.7826605231326</v>
      </c>
      <c r="BA28" s="29">
        <v>1380.5900092954396</v>
      </c>
      <c r="BB28" s="29">
        <v>1131.6996610557267</v>
      </c>
      <c r="BC28" s="29">
        <v>993.96724472945959</v>
      </c>
      <c r="BD28" s="29">
        <v>6559.7702287736402</v>
      </c>
      <c r="BE28" s="29">
        <v>5462.082539128658</v>
      </c>
      <c r="BF28" s="29">
        <v>48.715543555016538</v>
      </c>
      <c r="BG28" s="29">
        <v>4257.0400637453567</v>
      </c>
      <c r="BH28" s="29">
        <v>12185.100094711202</v>
      </c>
      <c r="BI28" s="29">
        <v>287.46309581383974</v>
      </c>
      <c r="BJ28" s="29">
        <v>16271.838920455355</v>
      </c>
      <c r="BK28" s="29">
        <v>116.76314263410197</v>
      </c>
      <c r="BL28" s="29">
        <v>14003.435461909212</v>
      </c>
      <c r="BM28" s="29">
        <v>14840.955419605587</v>
      </c>
      <c r="BN28" s="29">
        <v>3499.0631862774949</v>
      </c>
      <c r="BO28" s="29">
        <v>6819.9553757656831</v>
      </c>
      <c r="BP28" s="29">
        <v>955.78974446201562</v>
      </c>
      <c r="BQ28" s="29">
        <v>1254.3174286808915</v>
      </c>
      <c r="BR28" s="29">
        <v>10828.336301583036</v>
      </c>
      <c r="BS28" s="29">
        <v>0</v>
      </c>
      <c r="BT28" s="59">
        <f t="shared" si="0"/>
        <v>820274.12658087176</v>
      </c>
      <c r="BU28" s="29">
        <v>783191.53919681325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1001.6356981078471</v>
      </c>
      <c r="CG28" s="29">
        <v>0</v>
      </c>
      <c r="CH28" s="29">
        <v>443.66984221302886</v>
      </c>
      <c r="CI28" s="29">
        <v>47623.528901151207</v>
      </c>
      <c r="CJ28" s="38">
        <f t="shared" si="1"/>
        <v>1652534.500219157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17919.121539553027</v>
      </c>
      <c r="D29" s="29">
        <v>282.0552443723227</v>
      </c>
      <c r="E29" s="29">
        <v>76.326190400314488</v>
      </c>
      <c r="F29" s="29">
        <v>63.197896899223849</v>
      </c>
      <c r="G29" s="29">
        <v>16533.198278531763</v>
      </c>
      <c r="H29" s="29">
        <v>7446.1963293648751</v>
      </c>
      <c r="I29" s="29">
        <v>1023.90477377192</v>
      </c>
      <c r="J29" s="29">
        <v>1790.7036389726782</v>
      </c>
      <c r="K29" s="29">
        <v>631.43578800376906</v>
      </c>
      <c r="L29" s="29">
        <v>900.08606932214218</v>
      </c>
      <c r="M29" s="29">
        <v>959.63097138060641</v>
      </c>
      <c r="N29" s="29">
        <v>870.56079808897016</v>
      </c>
      <c r="O29" s="29">
        <v>1849.3629561137782</v>
      </c>
      <c r="P29" s="29">
        <v>1899.4208347273311</v>
      </c>
      <c r="Q29" s="29">
        <v>1100.894694720939</v>
      </c>
      <c r="R29" s="29">
        <v>3781.5614049062206</v>
      </c>
      <c r="S29" s="29">
        <v>1897.1914155034906</v>
      </c>
      <c r="T29" s="29">
        <v>2521.1260699185832</v>
      </c>
      <c r="U29" s="29">
        <v>4579.6520255603591</v>
      </c>
      <c r="V29" s="29">
        <v>4034.2631446875389</v>
      </c>
      <c r="W29" s="29">
        <v>3035.4762283463187</v>
      </c>
      <c r="X29" s="29">
        <v>1382.4033728512736</v>
      </c>
      <c r="Y29" s="29">
        <v>1053.2753916894699</v>
      </c>
      <c r="Z29" s="29">
        <v>15.115204055662135</v>
      </c>
      <c r="AA29" s="29">
        <v>6988.4498251720543</v>
      </c>
      <c r="AB29" s="29">
        <v>245.67836485384774</v>
      </c>
      <c r="AC29" s="29">
        <v>1453.8668858015646</v>
      </c>
      <c r="AD29" s="29">
        <v>51.181458541577754</v>
      </c>
      <c r="AE29" s="29">
        <v>127.4788728581823</v>
      </c>
      <c r="AF29" s="29">
        <v>756.21037798485804</v>
      </c>
      <c r="AG29" s="29">
        <v>109.64142403162276</v>
      </c>
      <c r="AH29" s="29">
        <v>136.70853207536598</v>
      </c>
      <c r="AI29" s="29">
        <v>26.898614466230168</v>
      </c>
      <c r="AJ29" s="29">
        <v>71.219981929048373</v>
      </c>
      <c r="AK29" s="29">
        <v>11.320549509388114</v>
      </c>
      <c r="AL29" s="29">
        <v>3145.7966244608438</v>
      </c>
      <c r="AM29" s="29">
        <v>361.63053283191749</v>
      </c>
      <c r="AN29" s="29">
        <v>38.65287835465066</v>
      </c>
      <c r="AO29" s="29">
        <v>86.292771628146582</v>
      </c>
      <c r="AP29" s="29">
        <v>9.9846325066429653</v>
      </c>
      <c r="AQ29" s="29">
        <v>351.21463669149932</v>
      </c>
      <c r="AR29" s="29">
        <v>207.89683452025241</v>
      </c>
      <c r="AS29" s="29">
        <v>114.7810982145631</v>
      </c>
      <c r="AT29" s="29">
        <v>21.951941900592903</v>
      </c>
      <c r="AU29" s="29">
        <v>466.79506460879605</v>
      </c>
      <c r="AV29" s="29">
        <v>2805.4562940349028</v>
      </c>
      <c r="AW29" s="29">
        <v>6002.1452931272552</v>
      </c>
      <c r="AX29" s="29">
        <v>285.03707691150976</v>
      </c>
      <c r="AY29" s="29">
        <v>209.8336988765324</v>
      </c>
      <c r="AZ29" s="29">
        <v>16.597286387632977</v>
      </c>
      <c r="BA29" s="29">
        <v>456.47976002160738</v>
      </c>
      <c r="BB29" s="29">
        <v>50.737466597688297</v>
      </c>
      <c r="BC29" s="29">
        <v>376.36161122438261</v>
      </c>
      <c r="BD29" s="29">
        <v>49.432792586076999</v>
      </c>
      <c r="BE29" s="29">
        <v>79.807637963685735</v>
      </c>
      <c r="BF29" s="29">
        <v>16.001160924412172</v>
      </c>
      <c r="BG29" s="29">
        <v>3226.9524562555453</v>
      </c>
      <c r="BH29" s="29">
        <v>4110.5804574809854</v>
      </c>
      <c r="BI29" s="29">
        <v>39.147429846065862</v>
      </c>
      <c r="BJ29" s="29">
        <v>8145.8632326701218</v>
      </c>
      <c r="BK29" s="29">
        <v>1.9132514803675202</v>
      </c>
      <c r="BL29" s="29">
        <v>2641.4077714901982</v>
      </c>
      <c r="BM29" s="29">
        <v>29.80600776480469</v>
      </c>
      <c r="BN29" s="29">
        <v>233.28561770425281</v>
      </c>
      <c r="BO29" s="29">
        <v>219.45392592388555</v>
      </c>
      <c r="BP29" s="29">
        <v>155.49892073255296</v>
      </c>
      <c r="BQ29" s="29">
        <v>149.37238144117484</v>
      </c>
      <c r="BR29" s="29">
        <v>3157.7961607041243</v>
      </c>
      <c r="BS29" s="29">
        <v>0</v>
      </c>
      <c r="BT29" s="59">
        <f t="shared" si="0"/>
        <v>122888.77985683399</v>
      </c>
      <c r="BU29" s="29">
        <v>138424.55637568308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125.0638745129834</v>
      </c>
      <c r="CG29" s="29">
        <v>0</v>
      </c>
      <c r="CH29" s="29">
        <v>0</v>
      </c>
      <c r="CI29" s="29">
        <v>0</v>
      </c>
      <c r="CJ29" s="38">
        <f t="shared" si="1"/>
        <v>261438.40010703006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8873.2521761738826</v>
      </c>
      <c r="D30" s="29">
        <v>960.60717311656197</v>
      </c>
      <c r="E30" s="29">
        <v>772.55698474674193</v>
      </c>
      <c r="F30" s="29">
        <v>28.37927404807284</v>
      </c>
      <c r="G30" s="29">
        <v>5242.398695172612</v>
      </c>
      <c r="H30" s="29">
        <v>1820.2412274900214</v>
      </c>
      <c r="I30" s="29">
        <v>551.31182992891149</v>
      </c>
      <c r="J30" s="29">
        <v>12378.118131660967</v>
      </c>
      <c r="K30" s="29">
        <v>533.77093159540561</v>
      </c>
      <c r="L30" s="29">
        <v>1071.6485896127249</v>
      </c>
      <c r="M30" s="29">
        <v>1400.4320323430602</v>
      </c>
      <c r="N30" s="29">
        <v>115.96236177219747</v>
      </c>
      <c r="O30" s="29">
        <v>629.57948276890113</v>
      </c>
      <c r="P30" s="29">
        <v>4277.3919568221909</v>
      </c>
      <c r="Q30" s="29">
        <v>2676.5398478585021</v>
      </c>
      <c r="R30" s="29">
        <v>1150.6803511118467</v>
      </c>
      <c r="S30" s="29">
        <v>234.90025831400629</v>
      </c>
      <c r="T30" s="29">
        <v>408.38430338540149</v>
      </c>
      <c r="U30" s="29">
        <v>991.71406608638267</v>
      </c>
      <c r="V30" s="29">
        <v>283.00421046244321</v>
      </c>
      <c r="W30" s="29">
        <v>282.7291348239454</v>
      </c>
      <c r="X30" s="29">
        <v>654.95340098623274</v>
      </c>
      <c r="Y30" s="29">
        <v>185.22430925843832</v>
      </c>
      <c r="Z30" s="29">
        <v>3700.5648113654165</v>
      </c>
      <c r="AA30" s="29">
        <v>388.36627808285812</v>
      </c>
      <c r="AB30" s="29">
        <v>4467.4857727439739</v>
      </c>
      <c r="AC30" s="29">
        <v>1007.5498723084881</v>
      </c>
      <c r="AD30" s="29">
        <v>1196.9836687902589</v>
      </c>
      <c r="AE30" s="29">
        <v>3827.7615995266633</v>
      </c>
      <c r="AF30" s="29">
        <v>5613.3194607530004</v>
      </c>
      <c r="AG30" s="29">
        <v>2530.2112090253895</v>
      </c>
      <c r="AH30" s="29">
        <v>1093.0468741137904</v>
      </c>
      <c r="AI30" s="29">
        <v>89.374685002541426</v>
      </c>
      <c r="AJ30" s="29">
        <v>869.7310288663698</v>
      </c>
      <c r="AK30" s="29">
        <v>140.85696757854399</v>
      </c>
      <c r="AL30" s="29">
        <v>3185.2594427845688</v>
      </c>
      <c r="AM30" s="29">
        <v>1030.5577354851951</v>
      </c>
      <c r="AN30" s="29">
        <v>428.52470745018422</v>
      </c>
      <c r="AO30" s="29">
        <v>907.74230485741043</v>
      </c>
      <c r="AP30" s="29">
        <v>201.90525934130193</v>
      </c>
      <c r="AQ30" s="29">
        <v>1017.1583969284154</v>
      </c>
      <c r="AR30" s="29">
        <v>1525.5194598294988</v>
      </c>
      <c r="AS30" s="29">
        <v>146.56431047552022</v>
      </c>
      <c r="AT30" s="29">
        <v>157.67537034909924</v>
      </c>
      <c r="AU30" s="29">
        <v>49.475339485070862</v>
      </c>
      <c r="AV30" s="29">
        <v>0</v>
      </c>
      <c r="AW30" s="29">
        <v>0</v>
      </c>
      <c r="AX30" s="29">
        <v>1177.0015954389835</v>
      </c>
      <c r="AY30" s="29">
        <v>1417.853824557679</v>
      </c>
      <c r="AZ30" s="29">
        <v>331.20402582826506</v>
      </c>
      <c r="BA30" s="29">
        <v>722.18177515081584</v>
      </c>
      <c r="BB30" s="29">
        <v>533.57919651082761</v>
      </c>
      <c r="BC30" s="29">
        <v>673.84044013411881</v>
      </c>
      <c r="BD30" s="29">
        <v>962.64080939851885</v>
      </c>
      <c r="BE30" s="29">
        <v>179.26464042243049</v>
      </c>
      <c r="BF30" s="29">
        <v>132.84848046857044</v>
      </c>
      <c r="BG30" s="29">
        <v>1084.4233116218334</v>
      </c>
      <c r="BH30" s="29">
        <v>10480.917898963091</v>
      </c>
      <c r="BI30" s="29">
        <v>263.45401522712251</v>
      </c>
      <c r="BJ30" s="29">
        <v>8935.7721197301053</v>
      </c>
      <c r="BK30" s="29">
        <v>139.99713970818033</v>
      </c>
      <c r="BL30" s="29">
        <v>8355.3596776366085</v>
      </c>
      <c r="BM30" s="29">
        <v>10494.101095941176</v>
      </c>
      <c r="BN30" s="29">
        <v>695.03152870920246</v>
      </c>
      <c r="BO30" s="29">
        <v>564.41196639287728</v>
      </c>
      <c r="BP30" s="29">
        <v>224.1519918906028</v>
      </c>
      <c r="BQ30" s="29">
        <v>342.61859797316151</v>
      </c>
      <c r="BR30" s="29">
        <v>1572.3029285253492</v>
      </c>
      <c r="BS30" s="29">
        <v>0</v>
      </c>
      <c r="BT30" s="59">
        <f t="shared" si="0"/>
        <v>128382.37234491252</v>
      </c>
      <c r="BU30" s="29">
        <v>106525.70251372847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2.1173230842623094</v>
      </c>
      <c r="CE30" s="29">
        <v>0</v>
      </c>
      <c r="CF30" s="29">
        <v>188.12154808710886</v>
      </c>
      <c r="CG30" s="29">
        <v>0</v>
      </c>
      <c r="CH30" s="29">
        <v>179.34988800200477</v>
      </c>
      <c r="CI30" s="29">
        <v>13554.280847952747</v>
      </c>
      <c r="CJ30" s="38">
        <f t="shared" si="1"/>
        <v>248831.94446576713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107948.57366705623</v>
      </c>
      <c r="D31" s="29">
        <v>12650.248133883888</v>
      </c>
      <c r="E31" s="29">
        <v>482.60811467404034</v>
      </c>
      <c r="F31" s="29">
        <v>1297.7923594775652</v>
      </c>
      <c r="G31" s="29">
        <v>49630.678370231588</v>
      </c>
      <c r="H31" s="29">
        <v>8605.7670437409834</v>
      </c>
      <c r="I31" s="29">
        <v>8188.6606858918076</v>
      </c>
      <c r="J31" s="29">
        <v>1905.0330947948214</v>
      </c>
      <c r="K31" s="29">
        <v>3860.9326893732391</v>
      </c>
      <c r="L31" s="29">
        <v>242.61671237738264</v>
      </c>
      <c r="M31" s="29">
        <v>7648.0730005406895</v>
      </c>
      <c r="N31" s="29">
        <v>700.08369477559688</v>
      </c>
      <c r="O31" s="29">
        <v>2695.3183988667806</v>
      </c>
      <c r="P31" s="29">
        <v>14746.393829573382</v>
      </c>
      <c r="Q31" s="29">
        <v>5579.1854830668944</v>
      </c>
      <c r="R31" s="29">
        <v>6750.5842255029575</v>
      </c>
      <c r="S31" s="29">
        <v>2185.954956876536</v>
      </c>
      <c r="T31" s="29">
        <v>2791.6359115781306</v>
      </c>
      <c r="U31" s="29">
        <v>7633.297336858378</v>
      </c>
      <c r="V31" s="29">
        <v>2300.2057284094508</v>
      </c>
      <c r="W31" s="29">
        <v>2879.6910411053404</v>
      </c>
      <c r="X31" s="29">
        <v>2652.6779025391611</v>
      </c>
      <c r="Y31" s="29">
        <v>1220.5979887408441</v>
      </c>
      <c r="Z31" s="29">
        <v>86944.862029139287</v>
      </c>
      <c r="AA31" s="29">
        <v>20447.345556970595</v>
      </c>
      <c r="AB31" s="29">
        <v>18682.812428157682</v>
      </c>
      <c r="AC31" s="29">
        <v>97497.464150764077</v>
      </c>
      <c r="AD31" s="29">
        <v>5281.9291971806597</v>
      </c>
      <c r="AE31" s="29">
        <v>15759.317199027231</v>
      </c>
      <c r="AF31" s="29">
        <v>22346.409185472316</v>
      </c>
      <c r="AG31" s="29">
        <v>375042.15458851861</v>
      </c>
      <c r="AH31" s="29">
        <v>12234.065721396837</v>
      </c>
      <c r="AI31" s="29">
        <v>1335.6952393978445</v>
      </c>
      <c r="AJ31" s="29">
        <v>110676.379327791</v>
      </c>
      <c r="AK31" s="29">
        <v>25703.695486455039</v>
      </c>
      <c r="AL31" s="29">
        <v>6042.8485805632718</v>
      </c>
      <c r="AM31" s="29">
        <v>6137.4240116581268</v>
      </c>
      <c r="AN31" s="29">
        <v>2319.3294523757054</v>
      </c>
      <c r="AO31" s="29">
        <v>100490.21901226816</v>
      </c>
      <c r="AP31" s="29">
        <v>226.4698698809471</v>
      </c>
      <c r="AQ31" s="29">
        <v>18419.890897842666</v>
      </c>
      <c r="AR31" s="29">
        <v>11087.111363766857</v>
      </c>
      <c r="AS31" s="29">
        <v>465.78920340394205</v>
      </c>
      <c r="AT31" s="29">
        <v>782.44677509718645</v>
      </c>
      <c r="AU31" s="29">
        <v>251264.42734003544</v>
      </c>
      <c r="AV31" s="29">
        <v>295584.9330443138</v>
      </c>
      <c r="AW31" s="29">
        <v>446196.78821398818</v>
      </c>
      <c r="AX31" s="29">
        <v>5127.014090482603</v>
      </c>
      <c r="AY31" s="29">
        <v>9732.899577520684</v>
      </c>
      <c r="AZ31" s="29">
        <v>89.720942815973359</v>
      </c>
      <c r="BA31" s="29">
        <v>8658.4887018159243</v>
      </c>
      <c r="BB31" s="29">
        <v>928.36551459109421</v>
      </c>
      <c r="BC31" s="29">
        <v>4010.7771944156625</v>
      </c>
      <c r="BD31" s="29">
        <v>1990.4418675404788</v>
      </c>
      <c r="BE31" s="29">
        <v>846.75992938217814</v>
      </c>
      <c r="BF31" s="29">
        <v>274.38681727515876</v>
      </c>
      <c r="BG31" s="29">
        <v>14208.568884364699</v>
      </c>
      <c r="BH31" s="29">
        <v>264326.83736059314</v>
      </c>
      <c r="BI31" s="29">
        <v>1324.5272329310237</v>
      </c>
      <c r="BJ31" s="29">
        <v>41425.771376019686</v>
      </c>
      <c r="BK31" s="29">
        <v>194.57178310700243</v>
      </c>
      <c r="BL31" s="29">
        <v>19430.262801890036</v>
      </c>
      <c r="BM31" s="29">
        <v>40415.963638387053</v>
      </c>
      <c r="BN31" s="29">
        <v>13111.050330999016</v>
      </c>
      <c r="BO31" s="29">
        <v>10131.709220248687</v>
      </c>
      <c r="BP31" s="29">
        <v>44988.444101244531</v>
      </c>
      <c r="BQ31" s="29">
        <v>710.10637492681337</v>
      </c>
      <c r="BR31" s="29">
        <v>17726.002037762326</v>
      </c>
      <c r="BS31" s="29">
        <v>0</v>
      </c>
      <c r="BT31" s="59">
        <f t="shared" si="0"/>
        <v>2685219.0880237147</v>
      </c>
      <c r="BU31" s="29">
        <v>442931.63954021892</v>
      </c>
      <c r="BV31" s="29">
        <v>0</v>
      </c>
      <c r="BW31" s="29">
        <v>10500.970116259703</v>
      </c>
      <c r="BX31" s="29">
        <v>0</v>
      </c>
      <c r="BY31" s="29">
        <v>68829.260142940737</v>
      </c>
      <c r="BZ31" s="29">
        <v>6282344.4963053986</v>
      </c>
      <c r="CA31" s="29">
        <v>4090069.9516248503</v>
      </c>
      <c r="CB31" s="29">
        <v>2243854.0927331778</v>
      </c>
      <c r="CC31" s="29">
        <v>0</v>
      </c>
      <c r="CD31" s="29">
        <v>130373.38809339938</v>
      </c>
      <c r="CE31" s="29">
        <v>0</v>
      </c>
      <c r="CF31" s="29">
        <v>2183.1622875388152</v>
      </c>
      <c r="CG31" s="29">
        <v>0</v>
      </c>
      <c r="CH31" s="29">
        <v>0</v>
      </c>
      <c r="CI31" s="29">
        <v>112840.95251184174</v>
      </c>
      <c r="CJ31" s="38">
        <f t="shared" si="1"/>
        <v>16069147.001379339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33722.834329305391</v>
      </c>
      <c r="D32" s="29">
        <v>737.60950274048071</v>
      </c>
      <c r="E32" s="29">
        <v>651.98660067353796</v>
      </c>
      <c r="F32" s="29">
        <v>899.09716905358482</v>
      </c>
      <c r="G32" s="29">
        <v>24174.67666803264</v>
      </c>
      <c r="H32" s="29">
        <v>6449.0664041470845</v>
      </c>
      <c r="I32" s="29">
        <v>1897.6056676665935</v>
      </c>
      <c r="J32" s="29">
        <v>1498.077432894135</v>
      </c>
      <c r="K32" s="29">
        <v>2915.6337188433799</v>
      </c>
      <c r="L32" s="29">
        <v>59.221050655236439</v>
      </c>
      <c r="M32" s="29">
        <v>1368.1539558908601</v>
      </c>
      <c r="N32" s="29">
        <v>67.982004533918982</v>
      </c>
      <c r="O32" s="29">
        <v>1460.6003625483424</v>
      </c>
      <c r="P32" s="29">
        <v>5600.1817234894825</v>
      </c>
      <c r="Q32" s="29">
        <v>1477.9079121217178</v>
      </c>
      <c r="R32" s="29">
        <v>10834.019756493328</v>
      </c>
      <c r="S32" s="29">
        <v>969.09873733654524</v>
      </c>
      <c r="T32" s="29">
        <v>2620.2190069125704</v>
      </c>
      <c r="U32" s="29">
        <v>7075.6309360878276</v>
      </c>
      <c r="V32" s="29">
        <v>3274.5928816191099</v>
      </c>
      <c r="W32" s="29">
        <v>2091.1452859173005</v>
      </c>
      <c r="X32" s="29">
        <v>5100.2466179059384</v>
      </c>
      <c r="Y32" s="29">
        <v>4587.0526036297069</v>
      </c>
      <c r="Z32" s="29">
        <v>901.31982374088273</v>
      </c>
      <c r="AA32" s="29">
        <v>173.83807302922907</v>
      </c>
      <c r="AB32" s="29">
        <v>2364.7367255962317</v>
      </c>
      <c r="AC32" s="29">
        <v>147442.02838563849</v>
      </c>
      <c r="AD32" s="29">
        <v>90876.100274577082</v>
      </c>
      <c r="AE32" s="29">
        <v>105727.01361419071</v>
      </c>
      <c r="AF32" s="29">
        <v>104083.97811108922</v>
      </c>
      <c r="AG32" s="29">
        <v>140638.0426628819</v>
      </c>
      <c r="AH32" s="29">
        <v>106.76381476817859</v>
      </c>
      <c r="AI32" s="29">
        <v>116.13552097179506</v>
      </c>
      <c r="AJ32" s="29">
        <v>1460.1541746814503</v>
      </c>
      <c r="AK32" s="29">
        <v>7434.6539328559029</v>
      </c>
      <c r="AL32" s="29">
        <v>1604.3112824505174</v>
      </c>
      <c r="AM32" s="29">
        <v>5442.9132143628067</v>
      </c>
      <c r="AN32" s="29">
        <v>725.29159465222335</v>
      </c>
      <c r="AO32" s="29">
        <v>2276.1340384768091</v>
      </c>
      <c r="AP32" s="29">
        <v>392.92737915563123</v>
      </c>
      <c r="AQ32" s="29">
        <v>13247.327432196767</v>
      </c>
      <c r="AR32" s="29">
        <v>2441.076780310806</v>
      </c>
      <c r="AS32" s="29">
        <v>518.67643368859785</v>
      </c>
      <c r="AT32" s="29">
        <v>543.40317182850924</v>
      </c>
      <c r="AU32" s="29">
        <v>86.467342985045605</v>
      </c>
      <c r="AV32" s="29">
        <v>3477.8134378195691</v>
      </c>
      <c r="AW32" s="29">
        <v>5037.5690650405768</v>
      </c>
      <c r="AX32" s="29">
        <v>1977.6760130218581</v>
      </c>
      <c r="AY32" s="29">
        <v>2970.0606739129848</v>
      </c>
      <c r="AZ32" s="29">
        <v>311.59819760752629</v>
      </c>
      <c r="BA32" s="29">
        <v>62.445998228224212</v>
      </c>
      <c r="BB32" s="29">
        <v>587.11869916290334</v>
      </c>
      <c r="BC32" s="29">
        <v>1701.3808528988675</v>
      </c>
      <c r="BD32" s="29">
        <v>383.07579611247843</v>
      </c>
      <c r="BE32" s="29">
        <v>251.24917212980398</v>
      </c>
      <c r="BF32" s="29">
        <v>195.89353267440799</v>
      </c>
      <c r="BG32" s="29">
        <v>6033.1924842091848</v>
      </c>
      <c r="BH32" s="29">
        <v>13654.117244131821</v>
      </c>
      <c r="BI32" s="29">
        <v>363.04067671729479</v>
      </c>
      <c r="BJ32" s="29">
        <v>457.98058548783695</v>
      </c>
      <c r="BK32" s="29">
        <v>1987.4250982412859</v>
      </c>
      <c r="BL32" s="29">
        <v>2590.920282836496</v>
      </c>
      <c r="BM32" s="29">
        <v>981.55303240595936</v>
      </c>
      <c r="BN32" s="29">
        <v>441.77499049348995</v>
      </c>
      <c r="BO32" s="29">
        <v>487.15789195906478</v>
      </c>
      <c r="BP32" s="29">
        <v>562.0833436210637</v>
      </c>
      <c r="BQ32" s="29">
        <v>7373.208734801241</v>
      </c>
      <c r="BR32" s="29">
        <v>18155.21068725604</v>
      </c>
      <c r="BS32" s="29">
        <v>0</v>
      </c>
      <c r="BT32" s="59">
        <f t="shared" si="0"/>
        <v>818179.48060339794</v>
      </c>
      <c r="BU32" s="29">
        <v>1577312.0734303321</v>
      </c>
      <c r="BV32" s="29">
        <v>0</v>
      </c>
      <c r="BW32" s="29">
        <v>2341.9625231276609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321671.62243999867</v>
      </c>
      <c r="CD32" s="29">
        <v>4562.1353730475576</v>
      </c>
      <c r="CE32" s="29">
        <v>0</v>
      </c>
      <c r="CF32" s="29">
        <v>33.805889271905542</v>
      </c>
      <c r="CG32" s="29">
        <v>61.152208553388498</v>
      </c>
      <c r="CH32" s="29">
        <v>1516.1277291962567</v>
      </c>
      <c r="CI32" s="29">
        <v>51076.302669085184</v>
      </c>
      <c r="CJ32" s="38">
        <f t="shared" si="1"/>
        <v>2776754.6628660103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849468.43551252456</v>
      </c>
      <c r="D33" s="29">
        <v>5178.5072189296689</v>
      </c>
      <c r="E33" s="29">
        <v>18270.681878476611</v>
      </c>
      <c r="F33" s="29">
        <v>6929.5222646844213</v>
      </c>
      <c r="G33" s="29">
        <v>341457.1554634865</v>
      </c>
      <c r="H33" s="29">
        <v>83111.125706802588</v>
      </c>
      <c r="I33" s="29">
        <v>77215.777411648291</v>
      </c>
      <c r="J33" s="29">
        <v>47204.789734637379</v>
      </c>
      <c r="K33" s="29">
        <v>31738.288493470573</v>
      </c>
      <c r="L33" s="29">
        <v>17031.229671669786</v>
      </c>
      <c r="M33" s="29">
        <v>41225.888025927161</v>
      </c>
      <c r="N33" s="29">
        <v>1400.50547826723</v>
      </c>
      <c r="O33" s="29">
        <v>17661.504503290129</v>
      </c>
      <c r="P33" s="29">
        <v>92157.002542546456</v>
      </c>
      <c r="Q33" s="29">
        <v>216471.00129306296</v>
      </c>
      <c r="R33" s="29">
        <v>161356.79333521696</v>
      </c>
      <c r="S33" s="29">
        <v>79526.118636119791</v>
      </c>
      <c r="T33" s="29">
        <v>85646.385228296276</v>
      </c>
      <c r="U33" s="29">
        <v>273374.57837347832</v>
      </c>
      <c r="V33" s="29">
        <v>33545.238498389357</v>
      </c>
      <c r="W33" s="29">
        <v>37924.632992223902</v>
      </c>
      <c r="X33" s="29">
        <v>68370.912396068859</v>
      </c>
      <c r="Y33" s="29">
        <v>37665.575845546817</v>
      </c>
      <c r="Z33" s="29">
        <v>9397.2148592523408</v>
      </c>
      <c r="AA33" s="29">
        <v>1803.5165377877354</v>
      </c>
      <c r="AB33" s="29">
        <v>4634.9445898364211</v>
      </c>
      <c r="AC33" s="29">
        <v>1463312.8701422766</v>
      </c>
      <c r="AD33" s="29">
        <v>236392.88604835377</v>
      </c>
      <c r="AE33" s="29">
        <v>91321.580492123874</v>
      </c>
      <c r="AF33" s="29">
        <v>40314.399596124626</v>
      </c>
      <c r="AG33" s="29">
        <v>36982.927466927518</v>
      </c>
      <c r="AH33" s="29">
        <v>5524.1552203375923</v>
      </c>
      <c r="AI33" s="29">
        <v>17347.775068612293</v>
      </c>
      <c r="AJ33" s="29">
        <v>3097.0186914739611</v>
      </c>
      <c r="AK33" s="29">
        <v>1964.918988722038</v>
      </c>
      <c r="AL33" s="29">
        <v>78153.010469344692</v>
      </c>
      <c r="AM33" s="29">
        <v>34004.272919548297</v>
      </c>
      <c r="AN33" s="29">
        <v>9016.4196686895048</v>
      </c>
      <c r="AO33" s="29">
        <v>10140.365642100274</v>
      </c>
      <c r="AP33" s="29">
        <v>2635.3774200556209</v>
      </c>
      <c r="AQ33" s="29">
        <v>3914.7707355713092</v>
      </c>
      <c r="AR33" s="29">
        <v>3582.4398834260091</v>
      </c>
      <c r="AS33" s="29">
        <v>2134.6373584153785</v>
      </c>
      <c r="AT33" s="29">
        <v>583.73049230622985</v>
      </c>
      <c r="AU33" s="29">
        <v>7115.8378830715119</v>
      </c>
      <c r="AV33" s="29">
        <v>2602.6430150738861</v>
      </c>
      <c r="AW33" s="29">
        <v>5879.4367397619926</v>
      </c>
      <c r="AX33" s="29">
        <v>6543.7236420421468</v>
      </c>
      <c r="AY33" s="29">
        <v>4563.9431892691873</v>
      </c>
      <c r="AZ33" s="29">
        <v>5011.3342778620772</v>
      </c>
      <c r="BA33" s="29">
        <v>3057.2540640003858</v>
      </c>
      <c r="BB33" s="29">
        <v>2239.7647378505553</v>
      </c>
      <c r="BC33" s="29">
        <v>7636.2407476190765</v>
      </c>
      <c r="BD33" s="29">
        <v>1622.5948822163532</v>
      </c>
      <c r="BE33" s="29">
        <v>992.74329180901486</v>
      </c>
      <c r="BF33" s="29">
        <v>685.53666990706756</v>
      </c>
      <c r="BG33" s="29">
        <v>31676.850174806968</v>
      </c>
      <c r="BH33" s="29">
        <v>60731.501386572345</v>
      </c>
      <c r="BI33" s="29">
        <v>1851.7986351614247</v>
      </c>
      <c r="BJ33" s="29">
        <v>46814.894296912898</v>
      </c>
      <c r="BK33" s="29">
        <v>441.63252256504563</v>
      </c>
      <c r="BL33" s="29">
        <v>66970.734638158523</v>
      </c>
      <c r="BM33" s="29">
        <v>27421.016823722755</v>
      </c>
      <c r="BN33" s="29">
        <v>4841.9851701368325</v>
      </c>
      <c r="BO33" s="29">
        <v>2976.2310152230766</v>
      </c>
      <c r="BP33" s="29">
        <v>7917.82606847237</v>
      </c>
      <c r="BQ33" s="29">
        <v>30236.976403998629</v>
      </c>
      <c r="BR33" s="29">
        <v>43820.012914106905</v>
      </c>
      <c r="BS33" s="29">
        <v>0</v>
      </c>
      <c r="BT33" s="59">
        <f t="shared" si="0"/>
        <v>5053843.3959863717</v>
      </c>
      <c r="BU33" s="29">
        <v>2058123.6359834075</v>
      </c>
      <c r="BV33" s="29">
        <v>0</v>
      </c>
      <c r="BW33" s="29">
        <v>50733.028178019726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3747.8028243000235</v>
      </c>
      <c r="CD33" s="29">
        <v>523029.69387249864</v>
      </c>
      <c r="CE33" s="29">
        <v>0</v>
      </c>
      <c r="CF33" s="29">
        <v>13206.208823006622</v>
      </c>
      <c r="CG33" s="29">
        <v>4839.4295513765755</v>
      </c>
      <c r="CH33" s="29">
        <v>43900.570275368977</v>
      </c>
      <c r="CI33" s="29">
        <v>1986073.9104970605</v>
      </c>
      <c r="CJ33" s="38">
        <f t="shared" si="1"/>
        <v>9737497.6759914104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22916.52311092797</v>
      </c>
      <c r="D34" s="29">
        <v>1350.6128492373928</v>
      </c>
      <c r="E34" s="29">
        <v>1025.0246584039187</v>
      </c>
      <c r="F34" s="29">
        <v>1282.3595547693908</v>
      </c>
      <c r="G34" s="29">
        <v>16924.220153411214</v>
      </c>
      <c r="H34" s="29">
        <v>3486.7762550604384</v>
      </c>
      <c r="I34" s="29">
        <v>5592.8638631083531</v>
      </c>
      <c r="J34" s="29">
        <v>1879.2121088262397</v>
      </c>
      <c r="K34" s="29">
        <v>2331.8522182103743</v>
      </c>
      <c r="L34" s="29">
        <v>1310.5290602720797</v>
      </c>
      <c r="M34" s="29">
        <v>3008.7019212633977</v>
      </c>
      <c r="N34" s="29">
        <v>312.49265828731501</v>
      </c>
      <c r="O34" s="29">
        <v>1369.8996889531579</v>
      </c>
      <c r="P34" s="29">
        <v>4204.7430333774519</v>
      </c>
      <c r="Q34" s="29">
        <v>1879.8183749733694</v>
      </c>
      <c r="R34" s="29">
        <v>6486.8179784316717</v>
      </c>
      <c r="S34" s="29">
        <v>1390.2605292164462</v>
      </c>
      <c r="T34" s="29">
        <v>3001.4145589241548</v>
      </c>
      <c r="U34" s="29">
        <v>7694.0333959375039</v>
      </c>
      <c r="V34" s="29">
        <v>1577.675402557205</v>
      </c>
      <c r="W34" s="29">
        <v>1905.1051701648221</v>
      </c>
      <c r="X34" s="29">
        <v>3655.9529863394282</v>
      </c>
      <c r="Y34" s="29">
        <v>1473.3001491660659</v>
      </c>
      <c r="Z34" s="29">
        <v>2398.6221431357408</v>
      </c>
      <c r="AA34" s="29">
        <v>253.80538082194269</v>
      </c>
      <c r="AB34" s="29">
        <v>750.52828157176248</v>
      </c>
      <c r="AC34" s="29">
        <v>69827.418151792881</v>
      </c>
      <c r="AD34" s="29">
        <v>11320.151724874271</v>
      </c>
      <c r="AE34" s="29">
        <v>20826.442831315388</v>
      </c>
      <c r="AF34" s="29">
        <v>20719.764224996929</v>
      </c>
      <c r="AG34" s="29">
        <v>35193.306844642</v>
      </c>
      <c r="AH34" s="29">
        <v>861.96975584895733</v>
      </c>
      <c r="AI34" s="29">
        <v>238.95668179068795</v>
      </c>
      <c r="AJ34" s="29">
        <v>1743.5107648353148</v>
      </c>
      <c r="AK34" s="29">
        <v>106.85120101414748</v>
      </c>
      <c r="AL34" s="29">
        <v>85385.318229994533</v>
      </c>
      <c r="AM34" s="29">
        <v>3886.6862154386517</v>
      </c>
      <c r="AN34" s="29">
        <v>1922.8536589699179</v>
      </c>
      <c r="AO34" s="29">
        <v>3007.6421986157093</v>
      </c>
      <c r="AP34" s="29">
        <v>265.56826902754881</v>
      </c>
      <c r="AQ34" s="29">
        <v>1583.6613773847532</v>
      </c>
      <c r="AR34" s="29">
        <v>2120.26137872954</v>
      </c>
      <c r="AS34" s="29">
        <v>864.20531957498463</v>
      </c>
      <c r="AT34" s="29">
        <v>693.55554548433872</v>
      </c>
      <c r="AU34" s="29">
        <v>3391.4655632995614</v>
      </c>
      <c r="AV34" s="29">
        <v>488.80877612183781</v>
      </c>
      <c r="AW34" s="29">
        <v>721.67750643330885</v>
      </c>
      <c r="AX34" s="29">
        <v>4262.4185487830637</v>
      </c>
      <c r="AY34" s="29">
        <v>6045.7152307226388</v>
      </c>
      <c r="AZ34" s="29">
        <v>7528.3082596452241</v>
      </c>
      <c r="BA34" s="29">
        <v>1785.2224533800922</v>
      </c>
      <c r="BB34" s="29">
        <v>1455.7592868631846</v>
      </c>
      <c r="BC34" s="29">
        <v>7069.8752358572647</v>
      </c>
      <c r="BD34" s="29">
        <v>996.62092809954925</v>
      </c>
      <c r="BE34" s="29">
        <v>251.97094751917908</v>
      </c>
      <c r="BF34" s="29">
        <v>217.89826402222286</v>
      </c>
      <c r="BG34" s="29">
        <v>4263.2704001389657</v>
      </c>
      <c r="BH34" s="29">
        <v>45268.015848006587</v>
      </c>
      <c r="BI34" s="29">
        <v>494.40941550337106</v>
      </c>
      <c r="BJ34" s="29">
        <v>32401.75994507346</v>
      </c>
      <c r="BK34" s="29">
        <v>524.5241760647591</v>
      </c>
      <c r="BL34" s="29">
        <v>98518.537033234054</v>
      </c>
      <c r="BM34" s="29">
        <v>34082.014000858719</v>
      </c>
      <c r="BN34" s="29">
        <v>2953.2966923919957</v>
      </c>
      <c r="BO34" s="29">
        <v>1659.7660772584184</v>
      </c>
      <c r="BP34" s="29">
        <v>10698.93132264156</v>
      </c>
      <c r="BQ34" s="29">
        <v>1584.0854773632373</v>
      </c>
      <c r="BR34" s="29">
        <v>2174.8824651191712</v>
      </c>
      <c r="BS34" s="29">
        <v>0</v>
      </c>
      <c r="BT34" s="59">
        <f t="shared" si="0"/>
        <v>628870.50371408078</v>
      </c>
      <c r="BU34" s="29">
        <v>6366441.5195722226</v>
      </c>
      <c r="BV34" s="29">
        <v>0</v>
      </c>
      <c r="BW34" s="29">
        <v>84140.830107223665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104.39439693276111</v>
      </c>
      <c r="CD34" s="29">
        <v>164154.66988401377</v>
      </c>
      <c r="CE34" s="29">
        <v>0</v>
      </c>
      <c r="CF34" s="29">
        <v>3449.166524256038</v>
      </c>
      <c r="CG34" s="29">
        <v>26568.950747802148</v>
      </c>
      <c r="CH34" s="29">
        <v>639.0083967762954</v>
      </c>
      <c r="CI34" s="29">
        <v>1650.2625153747701</v>
      </c>
      <c r="CJ34" s="38">
        <f t="shared" si="1"/>
        <v>7276019.3058586819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64477.792810814688</v>
      </c>
      <c r="D35" s="29">
        <v>37991.585725254219</v>
      </c>
      <c r="E35" s="29">
        <v>4787.0602183460769</v>
      </c>
      <c r="F35" s="29">
        <v>14599.841025758957</v>
      </c>
      <c r="G35" s="29">
        <v>197783.28914495913</v>
      </c>
      <c r="H35" s="29">
        <v>20260.330577023447</v>
      </c>
      <c r="I35" s="29">
        <v>22586.009761052672</v>
      </c>
      <c r="J35" s="29">
        <v>1072.4507875394086</v>
      </c>
      <c r="K35" s="29">
        <v>8295.7710308230198</v>
      </c>
      <c r="L35" s="29">
        <v>4283.111159129423</v>
      </c>
      <c r="M35" s="29">
        <v>32787.127108635083</v>
      </c>
      <c r="N35" s="29">
        <v>545.72424616453316</v>
      </c>
      <c r="O35" s="29">
        <v>7512.1610139259155</v>
      </c>
      <c r="P35" s="29">
        <v>119116.78173033131</v>
      </c>
      <c r="Q35" s="29">
        <v>6821.0986652288466</v>
      </c>
      <c r="R35" s="29">
        <v>14827.307913526245</v>
      </c>
      <c r="S35" s="29">
        <v>3212.6573173992124</v>
      </c>
      <c r="T35" s="29">
        <v>7141.562462391551</v>
      </c>
      <c r="U35" s="29">
        <v>14809.933705192549</v>
      </c>
      <c r="V35" s="29">
        <v>2831.2358488017139</v>
      </c>
      <c r="W35" s="29">
        <v>2709.7085930524713</v>
      </c>
      <c r="X35" s="29">
        <v>19125.613546323599</v>
      </c>
      <c r="Y35" s="29">
        <v>1971.0480441553282</v>
      </c>
      <c r="Z35" s="29">
        <v>6794.2893837514612</v>
      </c>
      <c r="AA35" s="29">
        <v>1217.6918799410914</v>
      </c>
      <c r="AB35" s="29">
        <v>3936.9609776918301</v>
      </c>
      <c r="AC35" s="29">
        <v>113628.96754348718</v>
      </c>
      <c r="AD35" s="29">
        <v>44747.664560675061</v>
      </c>
      <c r="AE35" s="29">
        <v>864553.90199109085</v>
      </c>
      <c r="AF35" s="29">
        <v>149121.85889742913</v>
      </c>
      <c r="AG35" s="29">
        <v>520252.10364137084</v>
      </c>
      <c r="AH35" s="29">
        <v>1792.2808740124276</v>
      </c>
      <c r="AI35" s="29">
        <v>3438.8144637851651</v>
      </c>
      <c r="AJ35" s="29">
        <v>44150.204528685317</v>
      </c>
      <c r="AK35" s="29">
        <v>12039.617146559058</v>
      </c>
      <c r="AL35" s="29">
        <v>1269.2359727301141</v>
      </c>
      <c r="AM35" s="29">
        <v>51088.550250951339</v>
      </c>
      <c r="AN35" s="29">
        <v>1916.4194185644926</v>
      </c>
      <c r="AO35" s="29">
        <v>73060.03280907539</v>
      </c>
      <c r="AP35" s="29">
        <v>682.05238500878522</v>
      </c>
      <c r="AQ35" s="29">
        <v>8161.5022778670791</v>
      </c>
      <c r="AR35" s="29">
        <v>4614.5990102765027</v>
      </c>
      <c r="AS35" s="29">
        <v>2271.5564865871952</v>
      </c>
      <c r="AT35" s="29">
        <v>2238.5374292518172</v>
      </c>
      <c r="AU35" s="29">
        <v>19679.950041434931</v>
      </c>
      <c r="AV35" s="29">
        <v>855.47910732954642</v>
      </c>
      <c r="AW35" s="29">
        <v>1497.2996566382058</v>
      </c>
      <c r="AX35" s="29">
        <v>10463.176461881467</v>
      </c>
      <c r="AY35" s="29">
        <v>21805.839471285428</v>
      </c>
      <c r="AZ35" s="29">
        <v>355.06651332141143</v>
      </c>
      <c r="BA35" s="29">
        <v>6863.8386849846574</v>
      </c>
      <c r="BB35" s="29">
        <v>4415.1940565920386</v>
      </c>
      <c r="BC35" s="29">
        <v>7714.9004311393446</v>
      </c>
      <c r="BD35" s="29">
        <v>1996.1710646152508</v>
      </c>
      <c r="BE35" s="29">
        <v>1210.423083795672</v>
      </c>
      <c r="BF35" s="29">
        <v>8374.791377149535</v>
      </c>
      <c r="BG35" s="29">
        <v>10116.385839960567</v>
      </c>
      <c r="BH35" s="29">
        <v>116945.92652380663</v>
      </c>
      <c r="BI35" s="29">
        <v>3213.968048930848</v>
      </c>
      <c r="BJ35" s="29">
        <v>138625.81599712183</v>
      </c>
      <c r="BK35" s="29">
        <v>460.38868010209433</v>
      </c>
      <c r="BL35" s="29">
        <v>103163.90979458293</v>
      </c>
      <c r="BM35" s="29">
        <v>54970.209119677595</v>
      </c>
      <c r="BN35" s="29">
        <v>4914.5891706759276</v>
      </c>
      <c r="BO35" s="29">
        <v>5967.9299475270655</v>
      </c>
      <c r="BP35" s="29">
        <v>7978.7354653340517</v>
      </c>
      <c r="BQ35" s="29">
        <v>6959.5794517511922</v>
      </c>
      <c r="BR35" s="29">
        <v>2105.7609291354611</v>
      </c>
      <c r="BS35" s="29">
        <v>0</v>
      </c>
      <c r="BT35" s="59">
        <f t="shared" si="0"/>
        <v>3061181.3732833946</v>
      </c>
      <c r="BU35" s="29">
        <v>1151814.1382760596</v>
      </c>
      <c r="BV35" s="29">
        <v>0</v>
      </c>
      <c r="BW35" s="29">
        <v>4860.8393172821416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3.2080070932422546</v>
      </c>
      <c r="CE35" s="29">
        <v>0</v>
      </c>
      <c r="CF35" s="29">
        <v>360.97564598847799</v>
      </c>
      <c r="CG35" s="29">
        <v>0</v>
      </c>
      <c r="CH35" s="29">
        <v>0</v>
      </c>
      <c r="CI35" s="29">
        <v>149744.50883125019</v>
      </c>
      <c r="CJ35" s="38">
        <f t="shared" si="1"/>
        <v>4367965.0433610687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45.618316805281871</v>
      </c>
      <c r="D36" s="29">
        <v>1.2301873270540802</v>
      </c>
      <c r="E36" s="29">
        <v>6.1281864657739629</v>
      </c>
      <c r="F36" s="29">
        <v>23365.51793967469</v>
      </c>
      <c r="G36" s="29">
        <v>135156.50025942014</v>
      </c>
      <c r="H36" s="29">
        <v>15876.611969080135</v>
      </c>
      <c r="I36" s="29">
        <v>8420.3626090608232</v>
      </c>
      <c r="J36" s="29">
        <v>1855.0053037378234</v>
      </c>
      <c r="K36" s="29">
        <v>36.461057170339231</v>
      </c>
      <c r="L36" s="29">
        <v>6325.3060655736072</v>
      </c>
      <c r="M36" s="29">
        <v>5136.6409601027117</v>
      </c>
      <c r="N36" s="29">
        <v>916.72829538562166</v>
      </c>
      <c r="O36" s="29">
        <v>10073.968911431481</v>
      </c>
      <c r="P36" s="29">
        <v>12927.823457939156</v>
      </c>
      <c r="Q36" s="29">
        <v>1284.0657709014686</v>
      </c>
      <c r="R36" s="29">
        <v>4314.4247564252692</v>
      </c>
      <c r="S36" s="29">
        <v>941.27052881267582</v>
      </c>
      <c r="T36" s="29">
        <v>687.97194535823257</v>
      </c>
      <c r="U36" s="29">
        <v>9903.6165437255386</v>
      </c>
      <c r="V36" s="29">
        <v>1655.2957830971661</v>
      </c>
      <c r="W36" s="29">
        <v>1681.0018663102599</v>
      </c>
      <c r="X36" s="29">
        <v>3261.3432471387196</v>
      </c>
      <c r="Y36" s="29">
        <v>710.56581789477025</v>
      </c>
      <c r="Z36" s="29">
        <v>0</v>
      </c>
      <c r="AA36" s="29">
        <v>162.92962854015497</v>
      </c>
      <c r="AB36" s="29">
        <v>1045.177357646782</v>
      </c>
      <c r="AC36" s="29">
        <v>692.66711422955802</v>
      </c>
      <c r="AD36" s="29">
        <v>14600.239758854252</v>
      </c>
      <c r="AE36" s="29">
        <v>248226.22540371073</v>
      </c>
      <c r="AF36" s="29">
        <v>422.99010736134193</v>
      </c>
      <c r="AG36" s="29">
        <v>42961.842332065266</v>
      </c>
      <c r="AH36" s="29">
        <v>1268.5061287125689</v>
      </c>
      <c r="AI36" s="29">
        <v>0</v>
      </c>
      <c r="AJ36" s="29">
        <v>5130.9468704230303</v>
      </c>
      <c r="AK36" s="29">
        <v>301.22433194956147</v>
      </c>
      <c r="AL36" s="29">
        <v>0</v>
      </c>
      <c r="AM36" s="29">
        <v>234.14273989875323</v>
      </c>
      <c r="AN36" s="29">
        <v>3.467826863300016</v>
      </c>
      <c r="AO36" s="29">
        <v>956.54675297452673</v>
      </c>
      <c r="AP36" s="29">
        <v>7.1514714573103895</v>
      </c>
      <c r="AQ36" s="29">
        <v>108.22502073687406</v>
      </c>
      <c r="AR36" s="29">
        <v>47.074477927039702</v>
      </c>
      <c r="AS36" s="29">
        <v>174.34859005811697</v>
      </c>
      <c r="AT36" s="29">
        <v>0</v>
      </c>
      <c r="AU36" s="29">
        <v>82.258088358436012</v>
      </c>
      <c r="AV36" s="29">
        <v>0</v>
      </c>
      <c r="AW36" s="29">
        <v>0</v>
      </c>
      <c r="AX36" s="29">
        <v>519.58389087087232</v>
      </c>
      <c r="AY36" s="29">
        <v>26.216825993879322</v>
      </c>
      <c r="AZ36" s="29">
        <v>0</v>
      </c>
      <c r="BA36" s="29">
        <v>183.32484797829221</v>
      </c>
      <c r="BB36" s="29">
        <v>13.667511173950793</v>
      </c>
      <c r="BC36" s="29">
        <v>23.975859814694779</v>
      </c>
      <c r="BD36" s="29">
        <v>374.78853753217675</v>
      </c>
      <c r="BE36" s="29">
        <v>3.0343758602589088</v>
      </c>
      <c r="BF36" s="29">
        <v>5779.549413736263</v>
      </c>
      <c r="BG36" s="29">
        <v>28.536179933580804</v>
      </c>
      <c r="BH36" s="29">
        <v>2794.4658938767652</v>
      </c>
      <c r="BI36" s="29">
        <v>3639.3705833837435</v>
      </c>
      <c r="BJ36" s="29">
        <v>2946.5711859490079</v>
      </c>
      <c r="BK36" s="29">
        <v>0</v>
      </c>
      <c r="BL36" s="29">
        <v>245.86852384965357</v>
      </c>
      <c r="BM36" s="29">
        <v>1336.1726574729473</v>
      </c>
      <c r="BN36" s="29">
        <v>182.376793089118</v>
      </c>
      <c r="BO36" s="29">
        <v>1514.9208565301797</v>
      </c>
      <c r="BP36" s="29">
        <v>103.44480895336234</v>
      </c>
      <c r="BQ36" s="29">
        <v>124.99230404099265</v>
      </c>
      <c r="BR36" s="29">
        <v>0</v>
      </c>
      <c r="BS36" s="29">
        <v>0</v>
      </c>
      <c r="BT36" s="59">
        <f t="shared" si="0"/>
        <v>580850.28483064612</v>
      </c>
      <c r="BU36" s="29">
        <v>25180.868758680575</v>
      </c>
      <c r="BV36" s="29">
        <v>0</v>
      </c>
      <c r="BW36" s="29">
        <v>0</v>
      </c>
      <c r="BX36" s="29">
        <v>0</v>
      </c>
      <c r="BY36" s="29">
        <v>4139.1820451628046</v>
      </c>
      <c r="BZ36" s="29">
        <v>0</v>
      </c>
      <c r="CA36" s="29">
        <v>0</v>
      </c>
      <c r="CB36" s="29">
        <v>0</v>
      </c>
      <c r="CC36" s="29">
        <v>0</v>
      </c>
      <c r="CD36" s="29">
        <v>237.17830955950842</v>
      </c>
      <c r="CE36" s="29">
        <v>0</v>
      </c>
      <c r="CF36" s="29">
        <v>72.241063820222024</v>
      </c>
      <c r="CG36" s="29">
        <v>0</v>
      </c>
      <c r="CH36" s="29">
        <v>0</v>
      </c>
      <c r="CI36" s="29">
        <v>2035608.1833057713</v>
      </c>
      <c r="CJ36" s="38">
        <f t="shared" si="1"/>
        <v>2646087.9383136407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2497.2281991989471</v>
      </c>
      <c r="D37" s="29">
        <v>1731.5292822903004</v>
      </c>
      <c r="E37" s="29">
        <v>441.8140164484663</v>
      </c>
      <c r="F37" s="29">
        <v>811.89246072482865</v>
      </c>
      <c r="G37" s="29">
        <v>4301.3099384348661</v>
      </c>
      <c r="H37" s="29">
        <v>3921.2758637525112</v>
      </c>
      <c r="I37" s="29">
        <v>246.31251841033742</v>
      </c>
      <c r="J37" s="29">
        <v>541.16849062452354</v>
      </c>
      <c r="K37" s="29">
        <v>908.42765948615454</v>
      </c>
      <c r="L37" s="29">
        <v>165.14530695488534</v>
      </c>
      <c r="M37" s="29">
        <v>1557.5974613246499</v>
      </c>
      <c r="N37" s="29">
        <v>258.58930628408677</v>
      </c>
      <c r="O37" s="29">
        <v>645.57293999141052</v>
      </c>
      <c r="P37" s="29">
        <v>834.44889378817675</v>
      </c>
      <c r="Q37" s="29">
        <v>193.89178031062551</v>
      </c>
      <c r="R37" s="29">
        <v>1672.3317177124782</v>
      </c>
      <c r="S37" s="29">
        <v>645.83083568474035</v>
      </c>
      <c r="T37" s="29">
        <v>680.89414756526685</v>
      </c>
      <c r="U37" s="29">
        <v>3626.2332472291082</v>
      </c>
      <c r="V37" s="29">
        <v>523.74732718436405</v>
      </c>
      <c r="W37" s="29">
        <v>682.67748948681299</v>
      </c>
      <c r="X37" s="29">
        <v>880.33371944014175</v>
      </c>
      <c r="Y37" s="29">
        <v>463.8866531519829</v>
      </c>
      <c r="Z37" s="29">
        <v>1997.8676106254281</v>
      </c>
      <c r="AA37" s="29">
        <v>285.82768741843972</v>
      </c>
      <c r="AB37" s="29">
        <v>360.53386769575337</v>
      </c>
      <c r="AC37" s="29">
        <v>1827.9534373125657</v>
      </c>
      <c r="AD37" s="29">
        <v>2730.7365943943291</v>
      </c>
      <c r="AE37" s="29">
        <v>55464.067794268427</v>
      </c>
      <c r="AF37" s="29">
        <v>15052.918099071852</v>
      </c>
      <c r="AG37" s="29">
        <v>2175.2203130334929</v>
      </c>
      <c r="AH37" s="29">
        <v>488.08581625031877</v>
      </c>
      <c r="AI37" s="29">
        <v>2624.9408397798893</v>
      </c>
      <c r="AJ37" s="29">
        <v>5506.5620874448286</v>
      </c>
      <c r="AK37" s="29">
        <v>1003.3586326035565</v>
      </c>
      <c r="AL37" s="29">
        <v>813.16055697519459</v>
      </c>
      <c r="AM37" s="29">
        <v>1559.5653711989821</v>
      </c>
      <c r="AN37" s="29">
        <v>583.70858167444214</v>
      </c>
      <c r="AO37" s="29">
        <v>1695.1393837434268</v>
      </c>
      <c r="AP37" s="29">
        <v>71.606273749450352</v>
      </c>
      <c r="AQ37" s="29">
        <v>973.71450954750424</v>
      </c>
      <c r="AR37" s="29">
        <v>1714.8544326603637</v>
      </c>
      <c r="AS37" s="29">
        <v>444.72006495762963</v>
      </c>
      <c r="AT37" s="29">
        <v>205.99898610594826</v>
      </c>
      <c r="AU37" s="29">
        <v>3143.7209818092251</v>
      </c>
      <c r="AV37" s="29">
        <v>271.34942866514427</v>
      </c>
      <c r="AW37" s="29">
        <v>444.27851592303142</v>
      </c>
      <c r="AX37" s="29">
        <v>2864.7493158877346</v>
      </c>
      <c r="AY37" s="29">
        <v>4685.2978445223052</v>
      </c>
      <c r="AZ37" s="29">
        <v>624.22305248995247</v>
      </c>
      <c r="BA37" s="29">
        <v>138.67410104095393</v>
      </c>
      <c r="BB37" s="29">
        <v>1419.6044219748185</v>
      </c>
      <c r="BC37" s="29">
        <v>1159.9222374747853</v>
      </c>
      <c r="BD37" s="29">
        <v>2165.223759264713</v>
      </c>
      <c r="BE37" s="29">
        <v>467.6740805688961</v>
      </c>
      <c r="BF37" s="29">
        <v>30903.617632884758</v>
      </c>
      <c r="BG37" s="29">
        <v>1044.0298112652767</v>
      </c>
      <c r="BH37" s="29">
        <v>45234.263772821971</v>
      </c>
      <c r="BI37" s="29">
        <v>154.98790838477302</v>
      </c>
      <c r="BJ37" s="29">
        <v>5622.504910099864</v>
      </c>
      <c r="BK37" s="29">
        <v>646.24288252394695</v>
      </c>
      <c r="BL37" s="29">
        <v>5064.0005408236975</v>
      </c>
      <c r="BM37" s="29">
        <v>1223.6590975748968</v>
      </c>
      <c r="BN37" s="29">
        <v>1608.3142954733546</v>
      </c>
      <c r="BO37" s="29">
        <v>1230.6235365718626</v>
      </c>
      <c r="BP37" s="29">
        <v>995.52689201205578</v>
      </c>
      <c r="BQ37" s="29">
        <v>223.36633915497757</v>
      </c>
      <c r="BR37" s="29">
        <v>1067.2716226742439</v>
      </c>
      <c r="BS37" s="29">
        <v>0</v>
      </c>
      <c r="BT37" s="59">
        <f t="shared" si="0"/>
        <v>238215.80717787871</v>
      </c>
      <c r="BU37" s="29">
        <v>29719.55846608114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154.25011766098078</v>
      </c>
      <c r="CG37" s="29">
        <v>0</v>
      </c>
      <c r="CH37" s="29">
        <v>0</v>
      </c>
      <c r="CI37" s="29">
        <v>305655.63942423527</v>
      </c>
      <c r="CJ37" s="38">
        <f t="shared" ref="CJ37:CJ68" si="2">SUM(BT37:CI37)</f>
        <v>573745.25518585602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46.52108472415383</v>
      </c>
      <c r="D38" s="29">
        <v>49.770221710021765</v>
      </c>
      <c r="E38" s="29">
        <v>9847.3861501681477</v>
      </c>
      <c r="F38" s="29">
        <v>938.00640211442646</v>
      </c>
      <c r="G38" s="29">
        <v>19402.588663192964</v>
      </c>
      <c r="H38" s="29">
        <v>8484.206769420216</v>
      </c>
      <c r="I38" s="29">
        <v>1070.7257520160479</v>
      </c>
      <c r="J38" s="29">
        <v>4233.2155682803368</v>
      </c>
      <c r="K38" s="29">
        <v>1424.2440264759243</v>
      </c>
      <c r="L38" s="29">
        <v>50.457185040905799</v>
      </c>
      <c r="M38" s="29">
        <v>13322.490107578122</v>
      </c>
      <c r="N38" s="29">
        <v>227.81019152526707</v>
      </c>
      <c r="O38" s="29">
        <v>5599.6138817025758</v>
      </c>
      <c r="P38" s="29">
        <v>5819.5336234014057</v>
      </c>
      <c r="Q38" s="29">
        <v>1701.0290058031444</v>
      </c>
      <c r="R38" s="29">
        <v>9768.9371097571657</v>
      </c>
      <c r="S38" s="29">
        <v>1360.4857964630964</v>
      </c>
      <c r="T38" s="29">
        <v>2724.3464321802776</v>
      </c>
      <c r="U38" s="29">
        <v>9234.7570159233983</v>
      </c>
      <c r="V38" s="29">
        <v>428.73796012305718</v>
      </c>
      <c r="W38" s="29">
        <v>161.91165219103527</v>
      </c>
      <c r="X38" s="29">
        <v>1666.8150723836065</v>
      </c>
      <c r="Y38" s="29">
        <v>1010.7618371659721</v>
      </c>
      <c r="Z38" s="29">
        <v>10.523512289276441</v>
      </c>
      <c r="AA38" s="29">
        <v>7.6429994940466663</v>
      </c>
      <c r="AB38" s="29">
        <v>145.22301932423062</v>
      </c>
      <c r="AC38" s="29">
        <v>2666.7010912851279</v>
      </c>
      <c r="AD38" s="29">
        <v>3131.0892703621662</v>
      </c>
      <c r="AE38" s="29">
        <v>44087.149850652757</v>
      </c>
      <c r="AF38" s="29">
        <v>2523.5003068167284</v>
      </c>
      <c r="AG38" s="29">
        <v>2773.9789074994683</v>
      </c>
      <c r="AH38" s="29">
        <v>135068.09458467644</v>
      </c>
      <c r="AI38" s="29">
        <v>7590.5919027413083</v>
      </c>
      <c r="AJ38" s="29">
        <v>3072.0980741389626</v>
      </c>
      <c r="AK38" s="29">
        <v>38.846210894021084</v>
      </c>
      <c r="AL38" s="29">
        <v>44.385710633473863</v>
      </c>
      <c r="AM38" s="29">
        <v>6894.4150767353822</v>
      </c>
      <c r="AN38" s="29">
        <v>1.3714191988223046</v>
      </c>
      <c r="AO38" s="29">
        <v>271.79031859974617</v>
      </c>
      <c r="AP38" s="29">
        <v>4.9785184392665585</v>
      </c>
      <c r="AQ38" s="29">
        <v>24.150328901276922</v>
      </c>
      <c r="AR38" s="29">
        <v>21.169422105093609</v>
      </c>
      <c r="AS38" s="29">
        <v>2.2757427676258732</v>
      </c>
      <c r="AT38" s="29">
        <v>1.6601589880554406</v>
      </c>
      <c r="AU38" s="29">
        <v>42.514917222407234</v>
      </c>
      <c r="AV38" s="29">
        <v>7.6483892497416983</v>
      </c>
      <c r="AW38" s="29">
        <v>12.398937716662262</v>
      </c>
      <c r="AX38" s="29">
        <v>31.402636795024804</v>
      </c>
      <c r="AY38" s="29">
        <v>37.406286014361228</v>
      </c>
      <c r="AZ38" s="29">
        <v>0</v>
      </c>
      <c r="BA38" s="29">
        <v>10.849099102902144</v>
      </c>
      <c r="BB38" s="29">
        <v>3.949785512416609</v>
      </c>
      <c r="BC38" s="29">
        <v>4.0336967155434396</v>
      </c>
      <c r="BD38" s="29">
        <v>109.61120959501473</v>
      </c>
      <c r="BE38" s="29">
        <v>1.1984784026855202</v>
      </c>
      <c r="BF38" s="29">
        <v>18.922514203561114</v>
      </c>
      <c r="BG38" s="29">
        <v>34.284275943188945</v>
      </c>
      <c r="BH38" s="29">
        <v>891.41014525845549</v>
      </c>
      <c r="BI38" s="29">
        <v>94.587513860927686</v>
      </c>
      <c r="BJ38" s="29">
        <v>172.35920142817818</v>
      </c>
      <c r="BK38" s="29">
        <v>0</v>
      </c>
      <c r="BL38" s="29">
        <v>125.5270565344053</v>
      </c>
      <c r="BM38" s="29">
        <v>126.01014473914003</v>
      </c>
      <c r="BN38" s="29">
        <v>23.788444439724614</v>
      </c>
      <c r="BO38" s="29">
        <v>17.845063730177753</v>
      </c>
      <c r="BP38" s="29">
        <v>23.174478151052213</v>
      </c>
      <c r="BQ38" s="29">
        <v>225.41253386822825</v>
      </c>
      <c r="BR38" s="29">
        <v>6.1779068085411462</v>
      </c>
      <c r="BS38" s="29">
        <v>0</v>
      </c>
      <c r="BT38" s="59">
        <f t="shared" si="0"/>
        <v>308976.5006511769</v>
      </c>
      <c r="BU38" s="29">
        <v>3448.2584173474015</v>
      </c>
      <c r="BV38" s="29">
        <v>0</v>
      </c>
      <c r="BW38" s="29">
        <v>0</v>
      </c>
      <c r="BX38" s="29">
        <v>0</v>
      </c>
      <c r="BY38" s="29">
        <v>5587.4910234286945</v>
      </c>
      <c r="BZ38" s="29">
        <v>0</v>
      </c>
      <c r="CA38" s="29">
        <v>0</v>
      </c>
      <c r="CB38" s="29">
        <v>0</v>
      </c>
      <c r="CC38" s="29">
        <v>0</v>
      </c>
      <c r="CD38" s="29">
        <v>1.9700036070995108</v>
      </c>
      <c r="CE38" s="29">
        <v>0</v>
      </c>
      <c r="CF38" s="29">
        <v>60.259480417209097</v>
      </c>
      <c r="CG38" s="29">
        <v>0</v>
      </c>
      <c r="CH38" s="29">
        <v>0</v>
      </c>
      <c r="CI38" s="29">
        <v>263678.19902081572</v>
      </c>
      <c r="CJ38" s="38">
        <f t="shared" si="2"/>
        <v>581752.67859679298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16149.223756181855</v>
      </c>
      <c r="D39" s="29">
        <v>11631.554086753073</v>
      </c>
      <c r="E39" s="29">
        <v>4996.9023222846372</v>
      </c>
      <c r="F39" s="29">
        <v>869.09815481628777</v>
      </c>
      <c r="G39" s="29">
        <v>14537.929302613793</v>
      </c>
      <c r="H39" s="29">
        <v>7756.7898843198273</v>
      </c>
      <c r="I39" s="29">
        <v>1264.638584390337</v>
      </c>
      <c r="J39" s="29">
        <v>1909.0334930899307</v>
      </c>
      <c r="K39" s="29">
        <v>10873.940651877016</v>
      </c>
      <c r="L39" s="29">
        <v>732.43169699018506</v>
      </c>
      <c r="M39" s="29">
        <v>2353.3273167557636</v>
      </c>
      <c r="N39" s="29">
        <v>174.0861512269073</v>
      </c>
      <c r="O39" s="29">
        <v>1072.1051763598002</v>
      </c>
      <c r="P39" s="29">
        <v>2810.4003414556169</v>
      </c>
      <c r="Q39" s="29">
        <v>288.88182219827064</v>
      </c>
      <c r="R39" s="29">
        <v>3174.3435425236034</v>
      </c>
      <c r="S39" s="29">
        <v>840.95897756338695</v>
      </c>
      <c r="T39" s="29">
        <v>2083.3648051491082</v>
      </c>
      <c r="U39" s="29">
        <v>5917.5717622160519</v>
      </c>
      <c r="V39" s="29">
        <v>800.20128179779749</v>
      </c>
      <c r="W39" s="29">
        <v>458.70639588264254</v>
      </c>
      <c r="X39" s="29">
        <v>3528.3446864591083</v>
      </c>
      <c r="Y39" s="29">
        <v>642.22572438237239</v>
      </c>
      <c r="Z39" s="29">
        <v>3575.2828746172113</v>
      </c>
      <c r="AA39" s="29">
        <v>3412.0641282549855</v>
      </c>
      <c r="AB39" s="29">
        <v>668.52682106426687</v>
      </c>
      <c r="AC39" s="29">
        <v>9867.3437826889767</v>
      </c>
      <c r="AD39" s="29">
        <v>10248.09802619067</v>
      </c>
      <c r="AE39" s="29">
        <v>53502.087133570756</v>
      </c>
      <c r="AF39" s="29">
        <v>37269.572317010119</v>
      </c>
      <c r="AG39" s="29">
        <v>20425.088313319997</v>
      </c>
      <c r="AH39" s="29">
        <v>9233.8711626125423</v>
      </c>
      <c r="AI39" s="29">
        <v>6737.1832486616213</v>
      </c>
      <c r="AJ39" s="29">
        <v>21312.904965567315</v>
      </c>
      <c r="AK39" s="29">
        <v>16179.946562437312</v>
      </c>
      <c r="AL39" s="29">
        <v>5739.9147721835379</v>
      </c>
      <c r="AM39" s="29">
        <v>24219.800369739216</v>
      </c>
      <c r="AN39" s="29">
        <v>2667.0314825498353</v>
      </c>
      <c r="AO39" s="29">
        <v>3153.7669569730861</v>
      </c>
      <c r="AP39" s="29">
        <v>661.28388234223848</v>
      </c>
      <c r="AQ39" s="29">
        <v>38999.30259367192</v>
      </c>
      <c r="AR39" s="29">
        <v>21983.897020413606</v>
      </c>
      <c r="AS39" s="29">
        <v>8624.5604543050085</v>
      </c>
      <c r="AT39" s="29">
        <v>3029.6988518410863</v>
      </c>
      <c r="AU39" s="29">
        <v>56266.691628815504</v>
      </c>
      <c r="AV39" s="29">
        <v>6443.648283948407</v>
      </c>
      <c r="AW39" s="29">
        <v>7919.5824156391127</v>
      </c>
      <c r="AX39" s="29">
        <v>13590.242474186893</v>
      </c>
      <c r="AY39" s="29">
        <v>35691.127673533636</v>
      </c>
      <c r="AZ39" s="29">
        <v>1802.7869539273224</v>
      </c>
      <c r="BA39" s="29">
        <v>1776.3561051917025</v>
      </c>
      <c r="BB39" s="29">
        <v>11729.853271412567</v>
      </c>
      <c r="BC39" s="29">
        <v>6909.0367333777276</v>
      </c>
      <c r="BD39" s="29">
        <v>2987.3426578685949</v>
      </c>
      <c r="BE39" s="29">
        <v>1415.5834916098395</v>
      </c>
      <c r="BF39" s="29">
        <v>7182.7832336757338</v>
      </c>
      <c r="BG39" s="29">
        <v>7783.116319259937</v>
      </c>
      <c r="BH39" s="29">
        <v>67720.546274398439</v>
      </c>
      <c r="BI39" s="29">
        <v>3012.6854689586667</v>
      </c>
      <c r="BJ39" s="29">
        <v>30722.446725603466</v>
      </c>
      <c r="BK39" s="29">
        <v>1437.7747839231802</v>
      </c>
      <c r="BL39" s="29">
        <v>20694.374952906634</v>
      </c>
      <c r="BM39" s="29">
        <v>12193.430122864313</v>
      </c>
      <c r="BN39" s="29">
        <v>5584.9656452265717</v>
      </c>
      <c r="BO39" s="29">
        <v>4083.300860332668</v>
      </c>
      <c r="BP39" s="29">
        <v>5037.1960233954123</v>
      </c>
      <c r="BQ39" s="29">
        <v>2223.0511847111457</v>
      </c>
      <c r="BR39" s="29">
        <v>6099.4494182299413</v>
      </c>
      <c r="BS39" s="29">
        <v>0</v>
      </c>
      <c r="BT39" s="59">
        <f t="shared" si="0"/>
        <v>716684.6583403002</v>
      </c>
      <c r="BU39" s="29">
        <v>34725.153979994044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149.00648076638689</v>
      </c>
      <c r="CG39" s="29">
        <v>0</v>
      </c>
      <c r="CH39" s="29">
        <v>0</v>
      </c>
      <c r="CI39" s="29">
        <v>418.10376903110148</v>
      </c>
      <c r="CJ39" s="38">
        <f t="shared" si="2"/>
        <v>751976.92257009167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1704.4099706163297</v>
      </c>
      <c r="D40" s="29">
        <v>1044.7382931038992</v>
      </c>
      <c r="E40" s="29">
        <v>90.484226135614804</v>
      </c>
      <c r="F40" s="29">
        <v>1448.4153340771572</v>
      </c>
      <c r="G40" s="29">
        <v>12906.98217550443</v>
      </c>
      <c r="H40" s="29">
        <v>14388.65212106943</v>
      </c>
      <c r="I40" s="29">
        <v>1456.5017820746625</v>
      </c>
      <c r="J40" s="29">
        <v>1706.8070574735398</v>
      </c>
      <c r="K40" s="29">
        <v>2630.688378116226</v>
      </c>
      <c r="L40" s="29">
        <v>321.16503303690899</v>
      </c>
      <c r="M40" s="29">
        <v>4301.0701529559619</v>
      </c>
      <c r="N40" s="29">
        <v>780.87290070031747</v>
      </c>
      <c r="O40" s="29">
        <v>2720.733590312951</v>
      </c>
      <c r="P40" s="29">
        <v>2747.6083316972263</v>
      </c>
      <c r="Q40" s="29">
        <v>638.21595825725444</v>
      </c>
      <c r="R40" s="29">
        <v>4262.4940944052814</v>
      </c>
      <c r="S40" s="29">
        <v>2669.301464424288</v>
      </c>
      <c r="T40" s="29">
        <v>3960.8366050754707</v>
      </c>
      <c r="U40" s="29">
        <v>15344.717735764594</v>
      </c>
      <c r="V40" s="29">
        <v>2110.9207961755337</v>
      </c>
      <c r="W40" s="29">
        <v>1901.4676784531789</v>
      </c>
      <c r="X40" s="29">
        <v>4954.0078179155989</v>
      </c>
      <c r="Y40" s="29">
        <v>1480.860318763499</v>
      </c>
      <c r="Z40" s="29">
        <v>363.09505141775753</v>
      </c>
      <c r="AA40" s="29">
        <v>482.31206092461855</v>
      </c>
      <c r="AB40" s="29">
        <v>374.27113875090288</v>
      </c>
      <c r="AC40" s="29">
        <v>4758.9421585375349</v>
      </c>
      <c r="AD40" s="29">
        <v>6558.6576772921162</v>
      </c>
      <c r="AE40" s="29">
        <v>70753.853385911294</v>
      </c>
      <c r="AF40" s="29">
        <v>29884.455928433606</v>
      </c>
      <c r="AG40" s="29">
        <v>15049.09786738334</v>
      </c>
      <c r="AH40" s="29">
        <v>363.69339371084556</v>
      </c>
      <c r="AI40" s="29">
        <v>10240.625349354152</v>
      </c>
      <c r="AJ40" s="29">
        <v>3722.573080830472</v>
      </c>
      <c r="AK40" s="29">
        <v>534.31029283023861</v>
      </c>
      <c r="AL40" s="29">
        <v>15360.481810474959</v>
      </c>
      <c r="AM40" s="29">
        <v>5108.6230492742534</v>
      </c>
      <c r="AN40" s="29">
        <v>2097.9767354909118</v>
      </c>
      <c r="AO40" s="29">
        <v>1577.5751268450736</v>
      </c>
      <c r="AP40" s="29">
        <v>498.18945081661491</v>
      </c>
      <c r="AQ40" s="29">
        <v>6479.6373500654181</v>
      </c>
      <c r="AR40" s="29">
        <v>9123.1673129440205</v>
      </c>
      <c r="AS40" s="29">
        <v>1952.2521024882462</v>
      </c>
      <c r="AT40" s="29">
        <v>2661.9531094783783</v>
      </c>
      <c r="AU40" s="29">
        <v>1176.9026769042971</v>
      </c>
      <c r="AV40" s="29">
        <v>281.00547129812549</v>
      </c>
      <c r="AW40" s="29">
        <v>541.09155304107367</v>
      </c>
      <c r="AX40" s="29">
        <v>9537.7495066122356</v>
      </c>
      <c r="AY40" s="29">
        <v>23619.673127502872</v>
      </c>
      <c r="AZ40" s="29">
        <v>45.092869013518623</v>
      </c>
      <c r="BA40" s="29">
        <v>578.74281349779017</v>
      </c>
      <c r="BB40" s="29">
        <v>5790.0273864122264</v>
      </c>
      <c r="BC40" s="29">
        <v>3278.308333164648</v>
      </c>
      <c r="BD40" s="29">
        <v>2234.8362048168133</v>
      </c>
      <c r="BE40" s="29">
        <v>1928.5061421482301</v>
      </c>
      <c r="BF40" s="29">
        <v>17711.551755743523</v>
      </c>
      <c r="BG40" s="29">
        <v>4087.2087803734148</v>
      </c>
      <c r="BH40" s="29">
        <v>20383.179413416536</v>
      </c>
      <c r="BI40" s="29">
        <v>775.87585839763904</v>
      </c>
      <c r="BJ40" s="29">
        <v>16293.525601551108</v>
      </c>
      <c r="BK40" s="29">
        <v>491.52715787257279</v>
      </c>
      <c r="BL40" s="29">
        <v>3270.8026078128223</v>
      </c>
      <c r="BM40" s="29">
        <v>13840.605704977774</v>
      </c>
      <c r="BN40" s="29">
        <v>2893.8419609631783</v>
      </c>
      <c r="BO40" s="29">
        <v>2423.7088846268516</v>
      </c>
      <c r="BP40" s="29">
        <v>3998.908268007428</v>
      </c>
      <c r="BQ40" s="29">
        <v>1582.2827780315897</v>
      </c>
      <c r="BR40" s="29">
        <v>1242.1969940144936</v>
      </c>
      <c r="BS40" s="29">
        <v>0</v>
      </c>
      <c r="BT40" s="59">
        <f t="shared" si="0"/>
        <v>411524.84709956474</v>
      </c>
      <c r="BU40" s="29">
        <v>2146406.8258479713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2.7632951742275367</v>
      </c>
      <c r="CG40" s="29">
        <v>0</v>
      </c>
      <c r="CH40" s="29">
        <v>0</v>
      </c>
      <c r="CI40" s="29">
        <v>42096.109173360433</v>
      </c>
      <c r="CJ40" s="38">
        <f t="shared" si="2"/>
        <v>2600030.5454160706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9942.1212854233108</v>
      </c>
      <c r="D41" s="29">
        <v>3004.477524590447</v>
      </c>
      <c r="E41" s="29">
        <v>825.46864754975729</v>
      </c>
      <c r="F41" s="29">
        <v>258.10119668840895</v>
      </c>
      <c r="G41" s="29">
        <v>18189.201454251957</v>
      </c>
      <c r="H41" s="29">
        <v>8833.072068628695</v>
      </c>
      <c r="I41" s="29">
        <v>2583.6712534564522</v>
      </c>
      <c r="J41" s="29">
        <v>5994.4719588599819</v>
      </c>
      <c r="K41" s="29">
        <v>8184.8799256576149</v>
      </c>
      <c r="L41" s="29">
        <v>982.15069063927024</v>
      </c>
      <c r="M41" s="29">
        <v>5439.0783739567651</v>
      </c>
      <c r="N41" s="29">
        <v>691.80740737490237</v>
      </c>
      <c r="O41" s="29">
        <v>3530.85102500214</v>
      </c>
      <c r="P41" s="29">
        <v>2758.2225453988221</v>
      </c>
      <c r="Q41" s="29">
        <v>950.28797981336993</v>
      </c>
      <c r="R41" s="29">
        <v>6857.4052797660624</v>
      </c>
      <c r="S41" s="29">
        <v>2672.0876480483985</v>
      </c>
      <c r="T41" s="29">
        <v>3879.8364652694445</v>
      </c>
      <c r="U41" s="29">
        <v>14125.832435710774</v>
      </c>
      <c r="V41" s="29">
        <v>1876.3826519364243</v>
      </c>
      <c r="W41" s="29">
        <v>1518.0197526850845</v>
      </c>
      <c r="X41" s="29">
        <v>6892.1176117376363</v>
      </c>
      <c r="Y41" s="29">
        <v>1449.9441260845956</v>
      </c>
      <c r="Z41" s="29">
        <v>1459.7387805603821</v>
      </c>
      <c r="AA41" s="29">
        <v>998.17971292088657</v>
      </c>
      <c r="AB41" s="29">
        <v>441.16666689032229</v>
      </c>
      <c r="AC41" s="29">
        <v>6455.1984750505326</v>
      </c>
      <c r="AD41" s="29">
        <v>9326.543247350126</v>
      </c>
      <c r="AE41" s="29">
        <v>57272.043054872658</v>
      </c>
      <c r="AF41" s="29">
        <v>67934.713615613917</v>
      </c>
      <c r="AG41" s="29">
        <v>20704.767650162197</v>
      </c>
      <c r="AH41" s="29">
        <v>2864.4848743977559</v>
      </c>
      <c r="AI41" s="29">
        <v>682.0198637413381</v>
      </c>
      <c r="AJ41" s="29">
        <v>4630.4028572769821</v>
      </c>
      <c r="AK41" s="29">
        <v>788.97141084650787</v>
      </c>
      <c r="AL41" s="29">
        <v>4116.2246264806363</v>
      </c>
      <c r="AM41" s="29">
        <v>125134.71047594995</v>
      </c>
      <c r="AN41" s="29">
        <v>2278.2474129220204</v>
      </c>
      <c r="AO41" s="29">
        <v>3492.5701288995356</v>
      </c>
      <c r="AP41" s="29">
        <v>878.67200422228825</v>
      </c>
      <c r="AQ41" s="29">
        <v>5520.6643156522441</v>
      </c>
      <c r="AR41" s="29">
        <v>7811.5396932850108</v>
      </c>
      <c r="AS41" s="29">
        <v>4214.5571132156356</v>
      </c>
      <c r="AT41" s="29">
        <v>5792.3516304529157</v>
      </c>
      <c r="AU41" s="29">
        <v>2475.457561423947</v>
      </c>
      <c r="AV41" s="29">
        <v>226.45485263570583</v>
      </c>
      <c r="AW41" s="29">
        <v>4472.3722289958177</v>
      </c>
      <c r="AX41" s="29">
        <v>35437.592497959056</v>
      </c>
      <c r="AY41" s="29">
        <v>51848.658332118393</v>
      </c>
      <c r="AZ41" s="29">
        <v>1161.9202145304339</v>
      </c>
      <c r="BA41" s="29">
        <v>1701.7373288064814</v>
      </c>
      <c r="BB41" s="29">
        <v>256713.54835322063</v>
      </c>
      <c r="BC41" s="29">
        <v>7168.6610283092887</v>
      </c>
      <c r="BD41" s="29">
        <v>4998.4801554243186</v>
      </c>
      <c r="BE41" s="29">
        <v>1806.3093926419738</v>
      </c>
      <c r="BF41" s="29">
        <v>1855.6546585535668</v>
      </c>
      <c r="BG41" s="29">
        <v>7807.2896147153324</v>
      </c>
      <c r="BH41" s="29">
        <v>42147.942271696811</v>
      </c>
      <c r="BI41" s="29">
        <v>2158.7146148075103</v>
      </c>
      <c r="BJ41" s="29">
        <v>36338.317744398351</v>
      </c>
      <c r="BK41" s="29">
        <v>505.07831461756228</v>
      </c>
      <c r="BL41" s="29">
        <v>15743.000402416443</v>
      </c>
      <c r="BM41" s="29">
        <v>13914.274357205501</v>
      </c>
      <c r="BN41" s="29">
        <v>2813.1505461380457</v>
      </c>
      <c r="BO41" s="29">
        <v>2554.1625809823768</v>
      </c>
      <c r="BP41" s="29">
        <v>20149.400013305236</v>
      </c>
      <c r="BQ41" s="29">
        <v>2070.9009907561085</v>
      </c>
      <c r="BR41" s="29">
        <v>2677.9056884619636</v>
      </c>
      <c r="BS41" s="29">
        <v>0</v>
      </c>
      <c r="BT41" s="59">
        <f t="shared" si="0"/>
        <v>962984.24066341494</v>
      </c>
      <c r="BU41" s="29">
        <v>664088.44955136068</v>
      </c>
      <c r="BV41" s="29">
        <v>0</v>
      </c>
      <c r="BW41" s="29">
        <v>4.826926975552059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13827.780029271435</v>
      </c>
      <c r="CE41" s="29">
        <v>0</v>
      </c>
      <c r="CF41" s="29">
        <v>2302.8312048071548</v>
      </c>
      <c r="CG41" s="29">
        <v>0</v>
      </c>
      <c r="CH41" s="29">
        <v>11086.173910856201</v>
      </c>
      <c r="CI41" s="29">
        <v>29000.537023024692</v>
      </c>
      <c r="CJ41" s="38">
        <f t="shared" si="2"/>
        <v>1683294.8393097105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574.31115140165332</v>
      </c>
      <c r="D42" s="29">
        <v>114.5587188009591</v>
      </c>
      <c r="E42" s="29">
        <v>138.52485722089267</v>
      </c>
      <c r="F42" s="29">
        <v>66.085546539150272</v>
      </c>
      <c r="G42" s="29">
        <v>2098.3716960964493</v>
      </c>
      <c r="H42" s="29">
        <v>1666.2382073864355</v>
      </c>
      <c r="I42" s="29">
        <v>20.269921438086698</v>
      </c>
      <c r="J42" s="29">
        <v>170.91758970157747</v>
      </c>
      <c r="K42" s="29">
        <v>2516.2631147200568</v>
      </c>
      <c r="L42" s="29">
        <v>30.573958764132833</v>
      </c>
      <c r="M42" s="29">
        <v>480.25895784708837</v>
      </c>
      <c r="N42" s="29">
        <v>32.36405954643692</v>
      </c>
      <c r="O42" s="29">
        <v>145.59505307959685</v>
      </c>
      <c r="P42" s="29">
        <v>128.46450636927673</v>
      </c>
      <c r="Q42" s="29">
        <v>39.875418194610177</v>
      </c>
      <c r="R42" s="29">
        <v>158.87359926205659</v>
      </c>
      <c r="S42" s="29">
        <v>112.64921846727104</v>
      </c>
      <c r="T42" s="29">
        <v>114.18335361566787</v>
      </c>
      <c r="U42" s="29">
        <v>411.92740923482791</v>
      </c>
      <c r="V42" s="29">
        <v>66.808470468112958</v>
      </c>
      <c r="W42" s="29">
        <v>73.795421233924699</v>
      </c>
      <c r="X42" s="29">
        <v>681.63103402334775</v>
      </c>
      <c r="Y42" s="29">
        <v>47.331141353151757</v>
      </c>
      <c r="Z42" s="29">
        <v>165.64389244014092</v>
      </c>
      <c r="AA42" s="29">
        <v>18.246292993125884</v>
      </c>
      <c r="AB42" s="29">
        <v>30.652680093904713</v>
      </c>
      <c r="AC42" s="29">
        <v>334.89131791824099</v>
      </c>
      <c r="AD42" s="29">
        <v>459.16005490564197</v>
      </c>
      <c r="AE42" s="29">
        <v>6923.5700416763693</v>
      </c>
      <c r="AF42" s="29">
        <v>1393.1605029837506</v>
      </c>
      <c r="AG42" s="29">
        <v>714.24318744721995</v>
      </c>
      <c r="AH42" s="29">
        <v>149.33506984922988</v>
      </c>
      <c r="AI42" s="29">
        <v>106.15692642714495</v>
      </c>
      <c r="AJ42" s="29">
        <v>137.97438716398955</v>
      </c>
      <c r="AK42" s="29">
        <v>3.9323032464757293</v>
      </c>
      <c r="AL42" s="29">
        <v>391.03649369904679</v>
      </c>
      <c r="AM42" s="29">
        <v>5818.2752697808328</v>
      </c>
      <c r="AN42" s="29">
        <v>34568.191988353414</v>
      </c>
      <c r="AO42" s="29">
        <v>90.376797783517205</v>
      </c>
      <c r="AP42" s="29">
        <v>81.450318737222346</v>
      </c>
      <c r="AQ42" s="29">
        <v>778.15824646329452</v>
      </c>
      <c r="AR42" s="29">
        <v>799.66882742138455</v>
      </c>
      <c r="AS42" s="29">
        <v>213.04297659560763</v>
      </c>
      <c r="AT42" s="29">
        <v>922.68065604575133</v>
      </c>
      <c r="AU42" s="29">
        <v>150.47854060060337</v>
      </c>
      <c r="AV42" s="29">
        <v>24.352236022749601</v>
      </c>
      <c r="AW42" s="29">
        <v>53.778842038921418</v>
      </c>
      <c r="AX42" s="29">
        <v>3339.6903308645678</v>
      </c>
      <c r="AY42" s="29">
        <v>1838.2000300926331</v>
      </c>
      <c r="AZ42" s="29">
        <v>69.769995030758906</v>
      </c>
      <c r="BA42" s="29">
        <v>130.54717893693302</v>
      </c>
      <c r="BB42" s="29">
        <v>9562.2215682820715</v>
      </c>
      <c r="BC42" s="29">
        <v>669.64089232031336</v>
      </c>
      <c r="BD42" s="29">
        <v>802.71252374606252</v>
      </c>
      <c r="BE42" s="29">
        <v>59.724000234349162</v>
      </c>
      <c r="BF42" s="29">
        <v>1160.5226988280758</v>
      </c>
      <c r="BG42" s="29">
        <v>845.68263099069088</v>
      </c>
      <c r="BH42" s="29">
        <v>17649.010009149504</v>
      </c>
      <c r="BI42" s="29">
        <v>3299.6035190390485</v>
      </c>
      <c r="BJ42" s="29">
        <v>6843.459832491254</v>
      </c>
      <c r="BK42" s="29">
        <v>44.408295725004379</v>
      </c>
      <c r="BL42" s="29">
        <v>4917.8154155004786</v>
      </c>
      <c r="BM42" s="29">
        <v>1223.0472250281571</v>
      </c>
      <c r="BN42" s="29">
        <v>6845.01786688007</v>
      </c>
      <c r="BO42" s="29">
        <v>7361.2572434860613</v>
      </c>
      <c r="BP42" s="29">
        <v>3011.5457777453444</v>
      </c>
      <c r="BQ42" s="29">
        <v>37.616731308687122</v>
      </c>
      <c r="BR42" s="29">
        <v>128.17539809867668</v>
      </c>
      <c r="BS42" s="29">
        <v>0</v>
      </c>
      <c r="BT42" s="59">
        <f t="shared" si="0"/>
        <v>134057.99941923108</v>
      </c>
      <c r="BU42" s="29">
        <v>179307.30429526395</v>
      </c>
      <c r="BV42" s="29">
        <v>0</v>
      </c>
      <c r="BW42" s="29">
        <v>0</v>
      </c>
      <c r="BX42" s="29">
        <v>428.49002419069171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1115.0647686032576</v>
      </c>
      <c r="CE42" s="29">
        <v>0</v>
      </c>
      <c r="CF42" s="29">
        <v>61258.455632179932</v>
      </c>
      <c r="CG42" s="29">
        <v>0</v>
      </c>
      <c r="CH42" s="29">
        <v>1975.4043008767517</v>
      </c>
      <c r="CI42" s="29">
        <v>24722.962344196225</v>
      </c>
      <c r="CJ42" s="38">
        <f t="shared" si="2"/>
        <v>402865.68078454188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13328.266769830729</v>
      </c>
      <c r="D43" s="29">
        <v>5069.6698125505154</v>
      </c>
      <c r="E43" s="29">
        <v>2283.6603726488779</v>
      </c>
      <c r="F43" s="29">
        <v>2122.3398416069449</v>
      </c>
      <c r="G43" s="29">
        <v>8323.8603213560345</v>
      </c>
      <c r="H43" s="29">
        <v>7235.2474450528744</v>
      </c>
      <c r="I43" s="29">
        <v>1130.0487696169598</v>
      </c>
      <c r="J43" s="29">
        <v>1095.5836419936606</v>
      </c>
      <c r="K43" s="29">
        <v>2974.0760640616982</v>
      </c>
      <c r="L43" s="29">
        <v>800.37410476445837</v>
      </c>
      <c r="M43" s="29">
        <v>2719.9898797188712</v>
      </c>
      <c r="N43" s="29">
        <v>337.96011441499883</v>
      </c>
      <c r="O43" s="29">
        <v>1765.0681144999885</v>
      </c>
      <c r="P43" s="29">
        <v>3861.5333238407839</v>
      </c>
      <c r="Q43" s="29">
        <v>829.50978832482065</v>
      </c>
      <c r="R43" s="29">
        <v>5124.5222629762975</v>
      </c>
      <c r="S43" s="29">
        <v>2506.3617765316258</v>
      </c>
      <c r="T43" s="29">
        <v>3877.9574321844575</v>
      </c>
      <c r="U43" s="29">
        <v>13425.06550695186</v>
      </c>
      <c r="V43" s="29">
        <v>921.50457467142689</v>
      </c>
      <c r="W43" s="29">
        <v>725.47091488726755</v>
      </c>
      <c r="X43" s="29">
        <v>3001.4837273797821</v>
      </c>
      <c r="Y43" s="29">
        <v>437.49133382748636</v>
      </c>
      <c r="Z43" s="29">
        <v>1423.2805973577506</v>
      </c>
      <c r="AA43" s="29">
        <v>877.28373404774379</v>
      </c>
      <c r="AB43" s="29">
        <v>674.56111937406308</v>
      </c>
      <c r="AC43" s="29">
        <v>9091.5204514442594</v>
      </c>
      <c r="AD43" s="29">
        <v>5152.0309226988675</v>
      </c>
      <c r="AE43" s="29">
        <v>36106.137897742658</v>
      </c>
      <c r="AF43" s="29">
        <v>20311.630578341505</v>
      </c>
      <c r="AG43" s="29">
        <v>15863.964656530401</v>
      </c>
      <c r="AH43" s="29">
        <v>5863.5583463392604</v>
      </c>
      <c r="AI43" s="29">
        <v>4383.8150323462069</v>
      </c>
      <c r="AJ43" s="29">
        <v>6234.5910652674584</v>
      </c>
      <c r="AK43" s="29">
        <v>7988.9222981359462</v>
      </c>
      <c r="AL43" s="29">
        <v>3767.0603514265067</v>
      </c>
      <c r="AM43" s="29">
        <v>1165.3153751762277</v>
      </c>
      <c r="AN43" s="29">
        <v>1431.5527927648177</v>
      </c>
      <c r="AO43" s="29">
        <v>33338.320404662729</v>
      </c>
      <c r="AP43" s="29">
        <v>1437.6197542345626</v>
      </c>
      <c r="AQ43" s="29">
        <v>22631.934967041969</v>
      </c>
      <c r="AR43" s="29">
        <v>23535.846869048975</v>
      </c>
      <c r="AS43" s="29">
        <v>8344.2223550501622</v>
      </c>
      <c r="AT43" s="29">
        <v>7605.6619033302377</v>
      </c>
      <c r="AU43" s="29">
        <v>15794.919005901749</v>
      </c>
      <c r="AV43" s="29">
        <v>5691.2911660052068</v>
      </c>
      <c r="AW43" s="29">
        <v>5599.6905344983143</v>
      </c>
      <c r="AX43" s="29">
        <v>30909.985514045784</v>
      </c>
      <c r="AY43" s="29">
        <v>52223.67977207237</v>
      </c>
      <c r="AZ43" s="29">
        <v>1347.2679509155419</v>
      </c>
      <c r="BA43" s="29">
        <v>1949.4477232466377</v>
      </c>
      <c r="BB43" s="29">
        <v>11014.324430763103</v>
      </c>
      <c r="BC43" s="29">
        <v>9118.8945736520927</v>
      </c>
      <c r="BD43" s="29">
        <v>9480.8849140373477</v>
      </c>
      <c r="BE43" s="29">
        <v>2430.0057197392721</v>
      </c>
      <c r="BF43" s="29">
        <v>1327.7811936078433</v>
      </c>
      <c r="BG43" s="29">
        <v>11048.275046434397</v>
      </c>
      <c r="BH43" s="29">
        <v>55303.679068155929</v>
      </c>
      <c r="BI43" s="29">
        <v>1015.6387857269762</v>
      </c>
      <c r="BJ43" s="29">
        <v>37383.098220061147</v>
      </c>
      <c r="BK43" s="29">
        <v>886.69745572805562</v>
      </c>
      <c r="BL43" s="29">
        <v>15685.310577872475</v>
      </c>
      <c r="BM43" s="29">
        <v>4957.7090824099196</v>
      </c>
      <c r="BN43" s="29">
        <v>5390.1803706996079</v>
      </c>
      <c r="BO43" s="29">
        <v>5003.0216744799691</v>
      </c>
      <c r="BP43" s="29">
        <v>7754.417370044127</v>
      </c>
      <c r="BQ43" s="29">
        <v>1287.4948346992728</v>
      </c>
      <c r="BR43" s="29">
        <v>3621.5543946722569</v>
      </c>
      <c r="BS43" s="29">
        <v>0</v>
      </c>
      <c r="BT43" s="59">
        <f t="shared" si="0"/>
        <v>597351.12674552412</v>
      </c>
      <c r="BU43" s="29">
        <v>462290.68981785281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130.21095758658868</v>
      </c>
      <c r="CE43" s="29">
        <v>0</v>
      </c>
      <c r="CF43" s="29">
        <v>974.74160084471703</v>
      </c>
      <c r="CG43" s="29">
        <v>0</v>
      </c>
      <c r="CH43" s="29">
        <v>0</v>
      </c>
      <c r="CI43" s="29">
        <v>1690.5105137816238</v>
      </c>
      <c r="CJ43" s="38">
        <f t="shared" si="2"/>
        <v>1062437.2796355898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874.09470428206066</v>
      </c>
      <c r="D44" s="29">
        <v>623.36803026520329</v>
      </c>
      <c r="E44" s="29">
        <v>30.257422346801121</v>
      </c>
      <c r="F44" s="29">
        <v>267.30523193857749</v>
      </c>
      <c r="G44" s="29">
        <v>1494.2889678356205</v>
      </c>
      <c r="H44" s="29">
        <v>431.01382021915339</v>
      </c>
      <c r="I44" s="29">
        <v>102.56422080296727</v>
      </c>
      <c r="J44" s="29">
        <v>182.63316058695835</v>
      </c>
      <c r="K44" s="29">
        <v>241.19202684315141</v>
      </c>
      <c r="L44" s="29">
        <v>373.74456992015575</v>
      </c>
      <c r="M44" s="29">
        <v>349.42687654804229</v>
      </c>
      <c r="N44" s="29">
        <v>42.696546156658556</v>
      </c>
      <c r="O44" s="29">
        <v>83.74259008907039</v>
      </c>
      <c r="P44" s="29">
        <v>230.8386408586382</v>
      </c>
      <c r="Q44" s="29">
        <v>134.46611207877476</v>
      </c>
      <c r="R44" s="29">
        <v>297.77957706759094</v>
      </c>
      <c r="S44" s="29">
        <v>237.05051460453774</v>
      </c>
      <c r="T44" s="29">
        <v>342.7652890877979</v>
      </c>
      <c r="U44" s="29">
        <v>838.92650968584621</v>
      </c>
      <c r="V44" s="29">
        <v>167.28058586590041</v>
      </c>
      <c r="W44" s="29">
        <v>170.37061208546203</v>
      </c>
      <c r="X44" s="29">
        <v>225.07805258792291</v>
      </c>
      <c r="Y44" s="29">
        <v>97.200410304171342</v>
      </c>
      <c r="Z44" s="29">
        <v>1024.6312172601183</v>
      </c>
      <c r="AA44" s="29">
        <v>530.25844323450065</v>
      </c>
      <c r="AB44" s="29">
        <v>39.022339371088549</v>
      </c>
      <c r="AC44" s="29">
        <v>2087.6610723057897</v>
      </c>
      <c r="AD44" s="29">
        <v>312.50277626225255</v>
      </c>
      <c r="AE44" s="29">
        <v>1441.712215455362</v>
      </c>
      <c r="AF44" s="29">
        <v>2200.2219152027865</v>
      </c>
      <c r="AG44" s="29">
        <v>1523.1612302674462</v>
      </c>
      <c r="AH44" s="29">
        <v>422.37016349598866</v>
      </c>
      <c r="AI44" s="29">
        <v>143.99131480450538</v>
      </c>
      <c r="AJ44" s="29">
        <v>546.28860796319213</v>
      </c>
      <c r="AK44" s="29">
        <v>196.6853632419735</v>
      </c>
      <c r="AL44" s="29">
        <v>695.30523478168254</v>
      </c>
      <c r="AM44" s="29">
        <v>14471.742512891351</v>
      </c>
      <c r="AN44" s="29">
        <v>5484.0141173235061</v>
      </c>
      <c r="AO44" s="29">
        <v>1383.5008337907411</v>
      </c>
      <c r="AP44" s="29">
        <v>545.74803092235186</v>
      </c>
      <c r="AQ44" s="29">
        <v>2708.5995761363824</v>
      </c>
      <c r="AR44" s="29">
        <v>998.34659980585616</v>
      </c>
      <c r="AS44" s="29">
        <v>770.9011419874746</v>
      </c>
      <c r="AT44" s="29">
        <v>138.87821070130772</v>
      </c>
      <c r="AU44" s="29">
        <v>408.43272325774728</v>
      </c>
      <c r="AV44" s="29">
        <v>1.2426426965876758</v>
      </c>
      <c r="AW44" s="29">
        <v>1.337322115879954</v>
      </c>
      <c r="AX44" s="29">
        <v>735.0821688519477</v>
      </c>
      <c r="AY44" s="29">
        <v>2230.9041149266582</v>
      </c>
      <c r="AZ44" s="29">
        <v>112.90037308950595</v>
      </c>
      <c r="BA44" s="29">
        <v>147.38775566317952</v>
      </c>
      <c r="BB44" s="29">
        <v>273.19477594022874</v>
      </c>
      <c r="BC44" s="29">
        <v>230.26068004184071</v>
      </c>
      <c r="BD44" s="29">
        <v>8496.6747933314928</v>
      </c>
      <c r="BE44" s="29">
        <v>74.421298804889688</v>
      </c>
      <c r="BF44" s="29">
        <v>241.13614728799712</v>
      </c>
      <c r="BG44" s="29">
        <v>422.63387694005013</v>
      </c>
      <c r="BH44" s="29">
        <v>2522.0164946902287</v>
      </c>
      <c r="BI44" s="29">
        <v>100.37253759552402</v>
      </c>
      <c r="BJ44" s="29">
        <v>1567.3769685335719</v>
      </c>
      <c r="BK44" s="29">
        <v>132.89355333473543</v>
      </c>
      <c r="BL44" s="29">
        <v>1061.9404143595636</v>
      </c>
      <c r="BM44" s="29">
        <v>393.79323668557601</v>
      </c>
      <c r="BN44" s="29">
        <v>181.71628255065704</v>
      </c>
      <c r="BO44" s="29">
        <v>130.71883770602614</v>
      </c>
      <c r="BP44" s="29">
        <v>293.81359243902176</v>
      </c>
      <c r="BQ44" s="29">
        <v>124.82771834917921</v>
      </c>
      <c r="BR44" s="29">
        <v>403.43637156002205</v>
      </c>
      <c r="BS44" s="29">
        <v>0</v>
      </c>
      <c r="BT44" s="59">
        <f t="shared" si="0"/>
        <v>65792.142070018832</v>
      </c>
      <c r="BU44" s="29">
        <v>200.30026591396853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3.5124230203333338</v>
      </c>
      <c r="CD44" s="29">
        <v>3558.6223809150247</v>
      </c>
      <c r="CE44" s="29">
        <v>0</v>
      </c>
      <c r="CF44" s="29">
        <v>3959.5164723974412</v>
      </c>
      <c r="CG44" s="29">
        <v>0</v>
      </c>
      <c r="CH44" s="29">
        <v>0</v>
      </c>
      <c r="CI44" s="29">
        <v>17650.715132549492</v>
      </c>
      <c r="CJ44" s="38">
        <f t="shared" si="2"/>
        <v>91164.808744815105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324135.29834809434</v>
      </c>
      <c r="D45" s="29">
        <v>8204.7988015063565</v>
      </c>
      <c r="E45" s="29">
        <v>22263.356467158705</v>
      </c>
      <c r="F45" s="29">
        <v>1938.610513883571</v>
      </c>
      <c r="G45" s="29">
        <v>90521.152392422926</v>
      </c>
      <c r="H45" s="29">
        <v>34484.93694924633</v>
      </c>
      <c r="I45" s="29">
        <v>7708.1357794755677</v>
      </c>
      <c r="J45" s="29">
        <v>6887.1893039625884</v>
      </c>
      <c r="K45" s="29">
        <v>7127.8575781930513</v>
      </c>
      <c r="L45" s="29">
        <v>3590.4602271769363</v>
      </c>
      <c r="M45" s="29">
        <v>9236.5338707925494</v>
      </c>
      <c r="N45" s="29">
        <v>1273.3540051996574</v>
      </c>
      <c r="O45" s="29">
        <v>4616.5350563247066</v>
      </c>
      <c r="P45" s="29">
        <v>9283.9139801365909</v>
      </c>
      <c r="Q45" s="29">
        <v>6679.7840038073209</v>
      </c>
      <c r="R45" s="29">
        <v>16213.719626164275</v>
      </c>
      <c r="S45" s="29">
        <v>6928.235239824623</v>
      </c>
      <c r="T45" s="29">
        <v>9123.504602883495</v>
      </c>
      <c r="U45" s="29">
        <v>25689.338496324897</v>
      </c>
      <c r="V45" s="29">
        <v>7933.5068471694476</v>
      </c>
      <c r="W45" s="29">
        <v>7296.2532691231008</v>
      </c>
      <c r="X45" s="29">
        <v>12151.442118465984</v>
      </c>
      <c r="Y45" s="29">
        <v>4467.9599987354622</v>
      </c>
      <c r="Z45" s="29">
        <v>15640.462493648114</v>
      </c>
      <c r="AA45" s="29">
        <v>2016.1960704077819</v>
      </c>
      <c r="AB45" s="29">
        <v>431.71337567395648</v>
      </c>
      <c r="AC45" s="29">
        <v>97933.907528249416</v>
      </c>
      <c r="AD45" s="29">
        <v>43653.09578286302</v>
      </c>
      <c r="AE45" s="29">
        <v>126163.4952308309</v>
      </c>
      <c r="AF45" s="29">
        <v>114332.80652879406</v>
      </c>
      <c r="AG45" s="29">
        <v>40775.57639483091</v>
      </c>
      <c r="AH45" s="29">
        <v>74095.136115086818</v>
      </c>
      <c r="AI45" s="29">
        <v>4155.8797933554424</v>
      </c>
      <c r="AJ45" s="29">
        <v>4350.3153737167222</v>
      </c>
      <c r="AK45" s="29">
        <v>404.61162750031622</v>
      </c>
      <c r="AL45" s="29">
        <v>26188.186144470084</v>
      </c>
      <c r="AM45" s="29">
        <v>11660.76281587423</v>
      </c>
      <c r="AN45" s="29">
        <v>2334.3110402562866</v>
      </c>
      <c r="AO45" s="29">
        <v>942.29253239513866</v>
      </c>
      <c r="AP45" s="29">
        <v>1069.7707013256008</v>
      </c>
      <c r="AQ45" s="29">
        <v>121232.63045649786</v>
      </c>
      <c r="AR45" s="29">
        <v>45146.557956621291</v>
      </c>
      <c r="AS45" s="29">
        <v>5913.8082422899897</v>
      </c>
      <c r="AT45" s="29">
        <v>1097.8820391246809</v>
      </c>
      <c r="AU45" s="29">
        <v>61304.510678016108</v>
      </c>
      <c r="AV45" s="29">
        <v>44720.942969244701</v>
      </c>
      <c r="AW45" s="29">
        <v>122381.15166138354</v>
      </c>
      <c r="AX45" s="29">
        <v>13446.211827079998</v>
      </c>
      <c r="AY45" s="29">
        <v>13833.028469354555</v>
      </c>
      <c r="AZ45" s="29">
        <v>1371.1552058141035</v>
      </c>
      <c r="BA45" s="29">
        <v>409.43561218117458</v>
      </c>
      <c r="BB45" s="29">
        <v>7987.0652070382539</v>
      </c>
      <c r="BC45" s="29">
        <v>2725.261512518744</v>
      </c>
      <c r="BD45" s="29">
        <v>1977.4846075425235</v>
      </c>
      <c r="BE45" s="29">
        <v>623.620342850518</v>
      </c>
      <c r="BF45" s="29">
        <v>1779.3221072087767</v>
      </c>
      <c r="BG45" s="29">
        <v>14143.427019158769</v>
      </c>
      <c r="BH45" s="29">
        <v>19608.716028231735</v>
      </c>
      <c r="BI45" s="29">
        <v>9538.1758732442995</v>
      </c>
      <c r="BJ45" s="29">
        <v>15901.744276453617</v>
      </c>
      <c r="BK45" s="29">
        <v>11787.975185580985</v>
      </c>
      <c r="BL45" s="29">
        <v>8988.04333756101</v>
      </c>
      <c r="BM45" s="29">
        <v>666.73828689970594</v>
      </c>
      <c r="BN45" s="29">
        <v>2957.7170383075868</v>
      </c>
      <c r="BO45" s="29">
        <v>1655.2059702542545</v>
      </c>
      <c r="BP45" s="29">
        <v>2561.7853171188895</v>
      </c>
      <c r="BQ45" s="29">
        <v>5668.1183395588196</v>
      </c>
      <c r="BR45" s="29">
        <v>973.57434545446995</v>
      </c>
      <c r="BS45" s="29">
        <v>0</v>
      </c>
      <c r="BT45" s="59">
        <f t="shared" si="0"/>
        <v>1734305.6869379424</v>
      </c>
      <c r="BU45" s="29">
        <v>1650012.4481806732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6847.0920735815544</v>
      </c>
      <c r="CG45" s="29">
        <v>0</v>
      </c>
      <c r="CH45" s="29">
        <v>0</v>
      </c>
      <c r="CI45" s="29">
        <v>16349.808136878797</v>
      </c>
      <c r="CJ45" s="38">
        <f t="shared" si="2"/>
        <v>3407515.0353290765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6511.9279651967709</v>
      </c>
      <c r="D46" s="29">
        <v>212.54016368348118</v>
      </c>
      <c r="E46" s="29">
        <v>1126.8301316742286</v>
      </c>
      <c r="F46" s="29">
        <v>97.203422066828622</v>
      </c>
      <c r="G46" s="29">
        <v>3464.1932884565572</v>
      </c>
      <c r="H46" s="29">
        <v>556.98281825370225</v>
      </c>
      <c r="I46" s="29">
        <v>197.62725967862531</v>
      </c>
      <c r="J46" s="29">
        <v>144.15658994160216</v>
      </c>
      <c r="K46" s="29">
        <v>215.86207209619121</v>
      </c>
      <c r="L46" s="29">
        <v>116.2162308921198</v>
      </c>
      <c r="M46" s="29">
        <v>252.85070494583371</v>
      </c>
      <c r="N46" s="29">
        <v>34.783216331548722</v>
      </c>
      <c r="O46" s="29">
        <v>225.59090439513383</v>
      </c>
      <c r="P46" s="29">
        <v>678.54785017343295</v>
      </c>
      <c r="Q46" s="29">
        <v>228.8006569090345</v>
      </c>
      <c r="R46" s="29">
        <v>1007.6673229720136</v>
      </c>
      <c r="S46" s="29">
        <v>193.94282942093014</v>
      </c>
      <c r="T46" s="29">
        <v>268.595877466898</v>
      </c>
      <c r="U46" s="29">
        <v>1076.6354127706675</v>
      </c>
      <c r="V46" s="29">
        <v>187.44239367452423</v>
      </c>
      <c r="W46" s="29">
        <v>423.6155267484861</v>
      </c>
      <c r="X46" s="29">
        <v>582.25095764777529</v>
      </c>
      <c r="Y46" s="29">
        <v>263.02323118108774</v>
      </c>
      <c r="Z46" s="29">
        <v>939.57759065129403</v>
      </c>
      <c r="AA46" s="29">
        <v>98.31820309492349</v>
      </c>
      <c r="AB46" s="29">
        <v>434.3881222537965</v>
      </c>
      <c r="AC46" s="29">
        <v>12489.785432082961</v>
      </c>
      <c r="AD46" s="29">
        <v>3567.6971482100989</v>
      </c>
      <c r="AE46" s="29">
        <v>20936.739423465428</v>
      </c>
      <c r="AF46" s="29">
        <v>4142.3051979001893</v>
      </c>
      <c r="AG46" s="29">
        <v>28008.059490565069</v>
      </c>
      <c r="AH46" s="29">
        <v>25412.364573392537</v>
      </c>
      <c r="AI46" s="29">
        <v>3424.8305502580815</v>
      </c>
      <c r="AJ46" s="29">
        <v>457.8476842067675</v>
      </c>
      <c r="AK46" s="29">
        <v>487.62843716936209</v>
      </c>
      <c r="AL46" s="29">
        <v>1001.7555080416121</v>
      </c>
      <c r="AM46" s="29">
        <v>370.89142771185249</v>
      </c>
      <c r="AN46" s="29">
        <v>146.99392698273462</v>
      </c>
      <c r="AO46" s="29">
        <v>998.74738634862035</v>
      </c>
      <c r="AP46" s="29">
        <v>220.39077015915916</v>
      </c>
      <c r="AQ46" s="29">
        <v>628.48315283484362</v>
      </c>
      <c r="AR46" s="29">
        <v>22407.203800382344</v>
      </c>
      <c r="AS46" s="29">
        <v>548.34788820803703</v>
      </c>
      <c r="AT46" s="29">
        <v>223.8194460604854</v>
      </c>
      <c r="AU46" s="29">
        <v>7352.766156956468</v>
      </c>
      <c r="AV46" s="29">
        <v>0</v>
      </c>
      <c r="AW46" s="29">
        <v>33398.804824703417</v>
      </c>
      <c r="AX46" s="29">
        <v>510.77433519084423</v>
      </c>
      <c r="AY46" s="29">
        <v>822.57341812165328</v>
      </c>
      <c r="AZ46" s="29">
        <v>49.279436058303645</v>
      </c>
      <c r="BA46" s="29">
        <v>101.28674666632193</v>
      </c>
      <c r="BB46" s="29">
        <v>529.23917663705765</v>
      </c>
      <c r="BC46" s="29">
        <v>241.89293719396051</v>
      </c>
      <c r="BD46" s="29">
        <v>218.25510224049398</v>
      </c>
      <c r="BE46" s="29">
        <v>90.301721910200555</v>
      </c>
      <c r="BF46" s="29">
        <v>331.75670778673208</v>
      </c>
      <c r="BG46" s="29">
        <v>941.21419475002563</v>
      </c>
      <c r="BH46" s="29">
        <v>1524.2131208367166</v>
      </c>
      <c r="BI46" s="29">
        <v>33.083495568506201</v>
      </c>
      <c r="BJ46" s="29">
        <v>1033.0521640170257</v>
      </c>
      <c r="BK46" s="29">
        <v>61.225462956582845</v>
      </c>
      <c r="BL46" s="29">
        <v>1271.7529057191982</v>
      </c>
      <c r="BM46" s="29">
        <v>892.39222614042842</v>
      </c>
      <c r="BN46" s="29">
        <v>158.27833550804087</v>
      </c>
      <c r="BO46" s="29">
        <v>149.69191887277466</v>
      </c>
      <c r="BP46" s="29">
        <v>354.08677631498472</v>
      </c>
      <c r="BQ46" s="29">
        <v>124.80169681139185</v>
      </c>
      <c r="BR46" s="29">
        <v>820.00597757180776</v>
      </c>
      <c r="BS46" s="29">
        <v>0</v>
      </c>
      <c r="BT46" s="59">
        <f t="shared" si="0"/>
        <v>196024.19082509051</v>
      </c>
      <c r="BU46" s="29">
        <v>809652.49990021507</v>
      </c>
      <c r="BV46" s="29">
        <v>0</v>
      </c>
      <c r="BW46" s="29">
        <v>9173.0346658467843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7117.683435731894</v>
      </c>
      <c r="CG46" s="29">
        <v>0</v>
      </c>
      <c r="CH46" s="29">
        <v>0</v>
      </c>
      <c r="CI46" s="29">
        <v>13733.949983585399</v>
      </c>
      <c r="CJ46" s="38">
        <f t="shared" si="2"/>
        <v>1035701.3588104696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3681.1001112117542</v>
      </c>
      <c r="D47" s="29">
        <v>893.15407340511956</v>
      </c>
      <c r="E47" s="29">
        <v>374.77410847745716</v>
      </c>
      <c r="F47" s="29">
        <v>196.95483926194308</v>
      </c>
      <c r="G47" s="29">
        <v>7705.4970524656101</v>
      </c>
      <c r="H47" s="29">
        <v>1804.3524735374008</v>
      </c>
      <c r="I47" s="29">
        <v>573.10741537597755</v>
      </c>
      <c r="J47" s="29">
        <v>645.98152745387449</v>
      </c>
      <c r="K47" s="29">
        <v>1777.7992401638346</v>
      </c>
      <c r="L47" s="29">
        <v>554.12085775779406</v>
      </c>
      <c r="M47" s="29">
        <v>2253.5768305107281</v>
      </c>
      <c r="N47" s="29">
        <v>409.88886461406855</v>
      </c>
      <c r="O47" s="29">
        <v>895.4724578102057</v>
      </c>
      <c r="P47" s="29">
        <v>834.5004194530286</v>
      </c>
      <c r="Q47" s="29">
        <v>296.32564105349059</v>
      </c>
      <c r="R47" s="29">
        <v>3050.6784637866299</v>
      </c>
      <c r="S47" s="29">
        <v>1035.455022094043</v>
      </c>
      <c r="T47" s="29">
        <v>1305.0065123430343</v>
      </c>
      <c r="U47" s="29">
        <v>4337.5375057207821</v>
      </c>
      <c r="V47" s="29">
        <v>749.18408849323407</v>
      </c>
      <c r="W47" s="29">
        <v>722.72836252298373</v>
      </c>
      <c r="X47" s="29">
        <v>2016.1719384288638</v>
      </c>
      <c r="Y47" s="29">
        <v>575.598660514823</v>
      </c>
      <c r="Z47" s="29">
        <v>375.5950543278887</v>
      </c>
      <c r="AA47" s="29">
        <v>532.65178206047199</v>
      </c>
      <c r="AB47" s="29">
        <v>188.9024569205414</v>
      </c>
      <c r="AC47" s="29">
        <v>4886.7553374267018</v>
      </c>
      <c r="AD47" s="29">
        <v>2612.0781116566409</v>
      </c>
      <c r="AE47" s="29">
        <v>13854.799169298947</v>
      </c>
      <c r="AF47" s="29">
        <v>12206.229423894183</v>
      </c>
      <c r="AG47" s="29">
        <v>5598.5738470409806</v>
      </c>
      <c r="AH47" s="29">
        <v>8821.7470564766354</v>
      </c>
      <c r="AI47" s="29">
        <v>1783.0505733927073</v>
      </c>
      <c r="AJ47" s="29">
        <v>1990.8101965045646</v>
      </c>
      <c r="AK47" s="29">
        <v>338.61908042849223</v>
      </c>
      <c r="AL47" s="29">
        <v>4130.3183021411742</v>
      </c>
      <c r="AM47" s="29">
        <v>2880.847447951282</v>
      </c>
      <c r="AN47" s="29">
        <v>1156.9875280908655</v>
      </c>
      <c r="AO47" s="29">
        <v>1042.0175373149139</v>
      </c>
      <c r="AP47" s="29">
        <v>225.39758601124873</v>
      </c>
      <c r="AQ47" s="29">
        <v>7696.4517530168605</v>
      </c>
      <c r="AR47" s="29">
        <v>4774.8519121851577</v>
      </c>
      <c r="AS47" s="29">
        <v>544.38593962794175</v>
      </c>
      <c r="AT47" s="29">
        <v>1421.8549595767961</v>
      </c>
      <c r="AU47" s="29">
        <v>3190.8649865968582</v>
      </c>
      <c r="AV47" s="29">
        <v>4431.1190711303025</v>
      </c>
      <c r="AW47" s="29">
        <v>9422.6678145703008</v>
      </c>
      <c r="AX47" s="29">
        <v>5456.8715035719379</v>
      </c>
      <c r="AY47" s="29">
        <v>10798.395256597129</v>
      </c>
      <c r="AZ47" s="29">
        <v>1089.2480924606459</v>
      </c>
      <c r="BA47" s="29">
        <v>224.3845621578931</v>
      </c>
      <c r="BB47" s="29">
        <v>1906.2579208625079</v>
      </c>
      <c r="BC47" s="29">
        <v>1431.055093634229</v>
      </c>
      <c r="BD47" s="29">
        <v>55.139214686893169</v>
      </c>
      <c r="BE47" s="29">
        <v>360.15900200217862</v>
      </c>
      <c r="BF47" s="29">
        <v>403.08822131298422</v>
      </c>
      <c r="BG47" s="29">
        <v>2600.3285182605123</v>
      </c>
      <c r="BH47" s="29">
        <v>30709.455194226408</v>
      </c>
      <c r="BI47" s="29">
        <v>605.07618931042589</v>
      </c>
      <c r="BJ47" s="29">
        <v>8821.5946991357196</v>
      </c>
      <c r="BK47" s="29">
        <v>536.92686449999997</v>
      </c>
      <c r="BL47" s="29">
        <v>6386.0563723513114</v>
      </c>
      <c r="BM47" s="29">
        <v>7396.0728438141705</v>
      </c>
      <c r="BN47" s="29">
        <v>2278.5324376875324</v>
      </c>
      <c r="BO47" s="29">
        <v>1423.740414281905</v>
      </c>
      <c r="BP47" s="29">
        <v>2974.168144178976</v>
      </c>
      <c r="BQ47" s="29">
        <v>461.62612926790661</v>
      </c>
      <c r="BR47" s="29">
        <v>1477.3532057595064</v>
      </c>
      <c r="BS47" s="29">
        <v>0</v>
      </c>
      <c r="BT47" s="59">
        <f t="shared" si="0"/>
        <v>218192.07327416001</v>
      </c>
      <c r="BU47" s="29">
        <v>13585.64537905121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3396.9679354978894</v>
      </c>
      <c r="CG47" s="29">
        <v>0</v>
      </c>
      <c r="CH47" s="29">
        <v>0</v>
      </c>
      <c r="CI47" s="29">
        <v>600.07305794507374</v>
      </c>
      <c r="CJ47" s="38">
        <f t="shared" si="2"/>
        <v>235774.75964665419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1.4588702128852471</v>
      </c>
      <c r="D48" s="29">
        <v>0</v>
      </c>
      <c r="E48" s="29">
        <v>0</v>
      </c>
      <c r="F48" s="29">
        <v>0</v>
      </c>
      <c r="G48" s="29">
        <v>2.6116387633023619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1.8005954886665243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1.3244529845077129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4.2789974231876897</v>
      </c>
      <c r="AD48" s="29">
        <v>0</v>
      </c>
      <c r="AE48" s="29">
        <v>5.6039438883338573</v>
      </c>
      <c r="AF48" s="29">
        <v>2.0366147219071484</v>
      </c>
      <c r="AG48" s="29">
        <v>1.6462652350900717</v>
      </c>
      <c r="AH48" s="29">
        <v>0</v>
      </c>
      <c r="AI48" s="29">
        <v>0</v>
      </c>
      <c r="AJ48" s="29">
        <v>2.3979631682987752</v>
      </c>
      <c r="AK48" s="29">
        <v>0</v>
      </c>
      <c r="AL48" s="29">
        <v>0</v>
      </c>
      <c r="AM48" s="29">
        <v>1.0301398851753008</v>
      </c>
      <c r="AN48" s="29">
        <v>0</v>
      </c>
      <c r="AO48" s="29">
        <v>1.604000483629223</v>
      </c>
      <c r="AP48" s="29">
        <v>1.2975591280421008</v>
      </c>
      <c r="AQ48" s="29">
        <v>1.8905002464110474</v>
      </c>
      <c r="AR48" s="29">
        <v>1.0396663753452671</v>
      </c>
      <c r="AS48" s="29">
        <v>0</v>
      </c>
      <c r="AT48" s="29">
        <v>1.0156881784836334</v>
      </c>
      <c r="AU48" s="29">
        <v>27161.284442285942</v>
      </c>
      <c r="AV48" s="29">
        <v>6239.4769839364099</v>
      </c>
      <c r="AW48" s="29">
        <v>3389.2507057073608</v>
      </c>
      <c r="AX48" s="29">
        <v>2.3774802143192679</v>
      </c>
      <c r="AY48" s="29">
        <v>5.3334723205692907</v>
      </c>
      <c r="AZ48" s="29">
        <v>0</v>
      </c>
      <c r="BA48" s="29">
        <v>0</v>
      </c>
      <c r="BB48" s="29">
        <v>1.4687530768942672</v>
      </c>
      <c r="BC48" s="29">
        <v>1.4334435820629052</v>
      </c>
      <c r="BD48" s="29">
        <v>2.0284068021768236</v>
      </c>
      <c r="BE48" s="29">
        <v>0</v>
      </c>
      <c r="BF48" s="29">
        <v>0</v>
      </c>
      <c r="BG48" s="29">
        <v>2.7276101993091815</v>
      </c>
      <c r="BH48" s="29">
        <v>2.2108848753324741</v>
      </c>
      <c r="BI48" s="29">
        <v>0</v>
      </c>
      <c r="BJ48" s="29">
        <v>1.2070605029506494</v>
      </c>
      <c r="BK48" s="29">
        <v>0</v>
      </c>
      <c r="BL48" s="29">
        <v>1.5490697387428816</v>
      </c>
      <c r="BM48" s="29">
        <v>0</v>
      </c>
      <c r="BN48" s="29">
        <v>0</v>
      </c>
      <c r="BO48" s="29">
        <v>0</v>
      </c>
      <c r="BP48" s="29">
        <v>8.9763630692341572</v>
      </c>
      <c r="BQ48" s="29">
        <v>0</v>
      </c>
      <c r="BR48" s="29">
        <v>1.1237828132885972</v>
      </c>
      <c r="BS48" s="29">
        <v>0</v>
      </c>
      <c r="BT48" s="59">
        <f t="shared" si="0"/>
        <v>36851.485355307857</v>
      </c>
      <c r="BU48" s="29">
        <v>26677.700235481509</v>
      </c>
      <c r="BV48" s="29">
        <v>0</v>
      </c>
      <c r="BW48" s="29">
        <v>0</v>
      </c>
      <c r="BX48" s="29">
        <v>0</v>
      </c>
      <c r="BY48" s="29">
        <v>0</v>
      </c>
      <c r="BZ48" s="29">
        <v>27513.724011853941</v>
      </c>
      <c r="CA48" s="29">
        <v>14176.998115712799</v>
      </c>
      <c r="CB48" s="29">
        <v>0</v>
      </c>
      <c r="CC48" s="29">
        <v>0</v>
      </c>
      <c r="CD48" s="29">
        <v>107.255863480899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105327.16358183701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5633.5800951584024</v>
      </c>
      <c r="D49" s="29">
        <v>1000.2324114436105</v>
      </c>
      <c r="E49" s="29">
        <v>2769.5506158971953</v>
      </c>
      <c r="F49" s="29">
        <v>2146.5759136193446</v>
      </c>
      <c r="G49" s="29">
        <v>39639.963264761507</v>
      </c>
      <c r="H49" s="29">
        <v>5789.505682569129</v>
      </c>
      <c r="I49" s="29">
        <v>2424.6219633911619</v>
      </c>
      <c r="J49" s="29">
        <v>5164.531121201514</v>
      </c>
      <c r="K49" s="29">
        <v>17252.971008790952</v>
      </c>
      <c r="L49" s="29">
        <v>4983.8567964900667</v>
      </c>
      <c r="M49" s="29">
        <v>9463.8771194914752</v>
      </c>
      <c r="N49" s="29">
        <v>1750.7426497096978</v>
      </c>
      <c r="O49" s="29">
        <v>7027.9485119261699</v>
      </c>
      <c r="P49" s="29">
        <v>9004.0460735475244</v>
      </c>
      <c r="Q49" s="29">
        <v>1388.6414603251569</v>
      </c>
      <c r="R49" s="29">
        <v>11808.351139855002</v>
      </c>
      <c r="S49" s="29">
        <v>12858.787329964827</v>
      </c>
      <c r="T49" s="29">
        <v>12882.134463426526</v>
      </c>
      <c r="U49" s="29">
        <v>23298.14908195924</v>
      </c>
      <c r="V49" s="29">
        <v>2078.9222104619935</v>
      </c>
      <c r="W49" s="29">
        <v>3156.1863993254678</v>
      </c>
      <c r="X49" s="29">
        <v>20033.878524759763</v>
      </c>
      <c r="Y49" s="29">
        <v>3792.3118884930759</v>
      </c>
      <c r="Z49" s="29">
        <v>781.76355076957259</v>
      </c>
      <c r="AA49" s="29">
        <v>302.50240054982163</v>
      </c>
      <c r="AB49" s="29">
        <v>1875.0194537177781</v>
      </c>
      <c r="AC49" s="29">
        <v>45147.397316721188</v>
      </c>
      <c r="AD49" s="29">
        <v>69216.60329916823</v>
      </c>
      <c r="AE49" s="29">
        <v>281608.96536253829</v>
      </c>
      <c r="AF49" s="29">
        <v>299554.18502069631</v>
      </c>
      <c r="AG49" s="29">
        <v>25252.783578337363</v>
      </c>
      <c r="AH49" s="29">
        <v>831.45562831717177</v>
      </c>
      <c r="AI49" s="29">
        <v>9556.0627587939725</v>
      </c>
      <c r="AJ49" s="29">
        <v>7260.6964668777891</v>
      </c>
      <c r="AK49" s="29">
        <v>86.29143618974561</v>
      </c>
      <c r="AL49" s="29">
        <v>189723.33300720132</v>
      </c>
      <c r="AM49" s="29">
        <v>17993.484722646772</v>
      </c>
      <c r="AN49" s="29">
        <v>7165.22053493147</v>
      </c>
      <c r="AO49" s="29">
        <v>301.14738740064428</v>
      </c>
      <c r="AP49" s="29">
        <v>1544.3166680816601</v>
      </c>
      <c r="AQ49" s="29">
        <v>55771.621387540283</v>
      </c>
      <c r="AR49" s="29">
        <v>14106.426135623258</v>
      </c>
      <c r="AS49" s="29">
        <v>18798.457865757311</v>
      </c>
      <c r="AT49" s="29">
        <v>6226.8520866654399</v>
      </c>
      <c r="AU49" s="29">
        <v>1815.9186670829931</v>
      </c>
      <c r="AV49" s="29">
        <v>0</v>
      </c>
      <c r="AW49" s="29">
        <v>0</v>
      </c>
      <c r="AX49" s="29">
        <v>27262.598589038</v>
      </c>
      <c r="AY49" s="29">
        <v>50889.399348034509</v>
      </c>
      <c r="AZ49" s="29">
        <v>10005.072278731081</v>
      </c>
      <c r="BA49" s="29">
        <v>2290.9062668249103</v>
      </c>
      <c r="BB49" s="29">
        <v>12515.929281078357</v>
      </c>
      <c r="BC49" s="29">
        <v>10429.286675000529</v>
      </c>
      <c r="BD49" s="29">
        <v>6583.0662389381432</v>
      </c>
      <c r="BE49" s="29">
        <v>2062.5429140351353</v>
      </c>
      <c r="BF49" s="29">
        <v>1537.6958102396911</v>
      </c>
      <c r="BG49" s="29">
        <v>15523.039135162355</v>
      </c>
      <c r="BH49" s="29">
        <v>67263.994567399961</v>
      </c>
      <c r="BI49" s="29">
        <v>412.62001478918853</v>
      </c>
      <c r="BJ49" s="29">
        <v>17943.178349235364</v>
      </c>
      <c r="BK49" s="29">
        <v>1907.0738526526559</v>
      </c>
      <c r="BL49" s="29">
        <v>31738.013280215342</v>
      </c>
      <c r="BM49" s="29">
        <v>12670.151811366552</v>
      </c>
      <c r="BN49" s="29">
        <v>8993.0113455599894</v>
      </c>
      <c r="BO49" s="29">
        <v>5330.5816568277696</v>
      </c>
      <c r="BP49" s="29">
        <v>6118.0305654390022</v>
      </c>
      <c r="BQ49" s="29">
        <v>15209.818978766398</v>
      </c>
      <c r="BR49" s="29">
        <v>18621.348735129723</v>
      </c>
      <c r="BS49" s="29">
        <v>0</v>
      </c>
      <c r="BT49" s="59">
        <f t="shared" si="0"/>
        <v>1585577.2301566419</v>
      </c>
      <c r="BU49" s="29">
        <v>425.77597188323602</v>
      </c>
      <c r="BV49" s="29">
        <v>0</v>
      </c>
      <c r="BW49" s="29">
        <v>0</v>
      </c>
      <c r="BX49" s="29">
        <v>0</v>
      </c>
      <c r="BY49" s="29">
        <v>817.75980054952777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27.766892694082255</v>
      </c>
      <c r="CG49" s="29">
        <v>0</v>
      </c>
      <c r="CH49" s="29">
        <v>0</v>
      </c>
      <c r="CI49" s="29">
        <v>594.05694393200429</v>
      </c>
      <c r="CJ49" s="38">
        <f t="shared" si="2"/>
        <v>1587442.589765701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1810770.1427952875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1810770.1427952875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1851414.5046801299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1851414.5046801299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21390.801763437488</v>
      </c>
      <c r="D52" s="29">
        <v>6524.0183509435847</v>
      </c>
      <c r="E52" s="29">
        <v>3275.9221807254812</v>
      </c>
      <c r="F52" s="29">
        <v>791.75441408661402</v>
      </c>
      <c r="G52" s="29">
        <v>10020.19195028128</v>
      </c>
      <c r="H52" s="29">
        <v>7465.6909306324815</v>
      </c>
      <c r="I52" s="29">
        <v>1031.2944586272283</v>
      </c>
      <c r="J52" s="29">
        <v>1052.9443409125042</v>
      </c>
      <c r="K52" s="29">
        <v>1159.5948507448998</v>
      </c>
      <c r="L52" s="29">
        <v>760.33521255030109</v>
      </c>
      <c r="M52" s="29">
        <v>7862.6162289506419</v>
      </c>
      <c r="N52" s="29">
        <v>1025.203221563808</v>
      </c>
      <c r="O52" s="29">
        <v>2090.0362574690889</v>
      </c>
      <c r="P52" s="29">
        <v>5364.5564801538185</v>
      </c>
      <c r="Q52" s="29">
        <v>1238.2482343938786</v>
      </c>
      <c r="R52" s="29">
        <v>4727.2693194689055</v>
      </c>
      <c r="S52" s="29">
        <v>3759.2434921151857</v>
      </c>
      <c r="T52" s="29">
        <v>5914.976543824896</v>
      </c>
      <c r="U52" s="29">
        <v>10937.517679750312</v>
      </c>
      <c r="V52" s="29">
        <v>1669.4829295327877</v>
      </c>
      <c r="W52" s="29">
        <v>2337.6692489994039</v>
      </c>
      <c r="X52" s="29">
        <v>3701.5978698353206</v>
      </c>
      <c r="Y52" s="29">
        <v>1354.250525628848</v>
      </c>
      <c r="Z52" s="29">
        <v>2014.2031435822605</v>
      </c>
      <c r="AA52" s="29">
        <v>1701.3386679362811</v>
      </c>
      <c r="AB52" s="29">
        <v>892.71743241297827</v>
      </c>
      <c r="AC52" s="29">
        <v>95473.602648206288</v>
      </c>
      <c r="AD52" s="29">
        <v>12816.284125235139</v>
      </c>
      <c r="AE52" s="29">
        <v>54948.864477665084</v>
      </c>
      <c r="AF52" s="29">
        <v>69960.679096022373</v>
      </c>
      <c r="AG52" s="29">
        <v>54286.945197179171</v>
      </c>
      <c r="AH52" s="29">
        <v>4526.1951771109379</v>
      </c>
      <c r="AI52" s="29">
        <v>2352.642301652319</v>
      </c>
      <c r="AJ52" s="29">
        <v>15948.95155487818</v>
      </c>
      <c r="AK52" s="29">
        <v>396.9118302877248</v>
      </c>
      <c r="AL52" s="29">
        <v>5757.8509787021585</v>
      </c>
      <c r="AM52" s="29">
        <v>7867.6973484561886</v>
      </c>
      <c r="AN52" s="29">
        <v>3713.4108666867992</v>
      </c>
      <c r="AO52" s="29">
        <v>2555.855686273726</v>
      </c>
      <c r="AP52" s="29">
        <v>872.56629017189425</v>
      </c>
      <c r="AQ52" s="29">
        <v>20321.056200612347</v>
      </c>
      <c r="AR52" s="29">
        <v>24178.756880053705</v>
      </c>
      <c r="AS52" s="29">
        <v>6501.8232320594707</v>
      </c>
      <c r="AT52" s="29">
        <v>3832.1301065720863</v>
      </c>
      <c r="AU52" s="29">
        <v>84224.50540939295</v>
      </c>
      <c r="AV52" s="29">
        <v>31197.573566893985</v>
      </c>
      <c r="AW52" s="29">
        <v>9225.6206442736402</v>
      </c>
      <c r="AX52" s="29">
        <v>18060.006898197113</v>
      </c>
      <c r="AY52" s="29">
        <v>26592.633384581008</v>
      </c>
      <c r="AZ52" s="29">
        <v>2553.2940159392469</v>
      </c>
      <c r="BA52" s="29">
        <v>277.68327238290107</v>
      </c>
      <c r="BB52" s="29">
        <v>7796.2605000391131</v>
      </c>
      <c r="BC52" s="29">
        <v>4754.4567468827663</v>
      </c>
      <c r="BD52" s="29">
        <v>9461.6419671782933</v>
      </c>
      <c r="BE52" s="29">
        <v>1047.730941788765</v>
      </c>
      <c r="BF52" s="29">
        <v>3790.3902315149007</v>
      </c>
      <c r="BG52" s="29">
        <v>8441.5331575973541</v>
      </c>
      <c r="BH52" s="29">
        <v>22001.728645324303</v>
      </c>
      <c r="BI52" s="29">
        <v>1339.3275120489309</v>
      </c>
      <c r="BJ52" s="29">
        <v>8032.046595687887</v>
      </c>
      <c r="BK52" s="29">
        <v>1471.5024591358213</v>
      </c>
      <c r="BL52" s="29">
        <v>9675.3635792590121</v>
      </c>
      <c r="BM52" s="29">
        <v>1830.1304393808248</v>
      </c>
      <c r="BN52" s="29">
        <v>4161.2921705881326</v>
      </c>
      <c r="BO52" s="29">
        <v>2978.6969066742809</v>
      </c>
      <c r="BP52" s="29">
        <v>6992.0513985706793</v>
      </c>
      <c r="BQ52" s="29">
        <v>3601.4461535449745</v>
      </c>
      <c r="BR52" s="29">
        <v>9158.7019858567</v>
      </c>
      <c r="BS52" s="29">
        <v>0</v>
      </c>
      <c r="BT52" s="59">
        <f t="shared" si="0"/>
        <v>775041.31830911944</v>
      </c>
      <c r="BU52" s="29">
        <v>132626.99860810768</v>
      </c>
      <c r="BV52" s="29">
        <v>0</v>
      </c>
      <c r="BW52" s="29">
        <v>0</v>
      </c>
      <c r="BX52" s="29">
        <v>0</v>
      </c>
      <c r="BY52" s="29">
        <v>0</v>
      </c>
      <c r="BZ52" s="29">
        <v>75011.23847835885</v>
      </c>
      <c r="CA52" s="29">
        <v>19622.530935577295</v>
      </c>
      <c r="CB52" s="29">
        <v>0</v>
      </c>
      <c r="CC52" s="29">
        <v>0</v>
      </c>
      <c r="CD52" s="29">
        <v>0</v>
      </c>
      <c r="CE52" s="29">
        <v>0</v>
      </c>
      <c r="CF52" s="29">
        <v>4511.2265602129992</v>
      </c>
      <c r="CG52" s="29">
        <v>0</v>
      </c>
      <c r="CH52" s="29">
        <v>0</v>
      </c>
      <c r="CI52" s="29">
        <v>44198.053888136863</v>
      </c>
      <c r="CJ52" s="38">
        <f t="shared" si="2"/>
        <v>1051011.3667795132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5563.6154397694781</v>
      </c>
      <c r="D53" s="29">
        <v>1819.735472655871</v>
      </c>
      <c r="E53" s="29">
        <v>544.43043408687686</v>
      </c>
      <c r="F53" s="29">
        <v>2986.6690373221541</v>
      </c>
      <c r="G53" s="29">
        <v>8497.7142676211424</v>
      </c>
      <c r="H53" s="29">
        <v>1310.6827815470788</v>
      </c>
      <c r="I53" s="29">
        <v>387.10190274099654</v>
      </c>
      <c r="J53" s="29">
        <v>664.40226549226497</v>
      </c>
      <c r="K53" s="29">
        <v>613.37705418176188</v>
      </c>
      <c r="L53" s="29">
        <v>430.43593795403859</v>
      </c>
      <c r="M53" s="29">
        <v>970.37614842753987</v>
      </c>
      <c r="N53" s="29">
        <v>284.37923128267579</v>
      </c>
      <c r="O53" s="29">
        <v>419.29308073823609</v>
      </c>
      <c r="P53" s="29">
        <v>1526.4252422215422</v>
      </c>
      <c r="Q53" s="29">
        <v>257.27701604765667</v>
      </c>
      <c r="R53" s="29">
        <v>1674.2949182687512</v>
      </c>
      <c r="S53" s="29">
        <v>1308.5922481034634</v>
      </c>
      <c r="T53" s="29">
        <v>1920.2452005500757</v>
      </c>
      <c r="U53" s="29">
        <v>3115.8774837723622</v>
      </c>
      <c r="V53" s="29">
        <v>194.18364889754983</v>
      </c>
      <c r="W53" s="29">
        <v>583.22698780716303</v>
      </c>
      <c r="X53" s="29">
        <v>1102.9354746584636</v>
      </c>
      <c r="Y53" s="29">
        <v>415.2689350122775</v>
      </c>
      <c r="Z53" s="29">
        <v>466.836631766106</v>
      </c>
      <c r="AA53" s="29">
        <v>2108.8990384603026</v>
      </c>
      <c r="AB53" s="29">
        <v>219.02649217418778</v>
      </c>
      <c r="AC53" s="29">
        <v>738175.51532858191</v>
      </c>
      <c r="AD53" s="29">
        <v>1885.1594894885864</v>
      </c>
      <c r="AE53" s="29">
        <v>14294.714030896244</v>
      </c>
      <c r="AF53" s="29">
        <v>6490.8809762750634</v>
      </c>
      <c r="AG53" s="29">
        <v>4893.2528188359183</v>
      </c>
      <c r="AH53" s="29">
        <v>323.3589525693622</v>
      </c>
      <c r="AI53" s="29">
        <v>228.65279998596606</v>
      </c>
      <c r="AJ53" s="29">
        <v>3778.8432968827015</v>
      </c>
      <c r="AK53" s="29">
        <v>250.01917006634855</v>
      </c>
      <c r="AL53" s="29">
        <v>1534.1272718707594</v>
      </c>
      <c r="AM53" s="29">
        <v>1218.3782942931721</v>
      </c>
      <c r="AN53" s="29">
        <v>1310.4179177882475</v>
      </c>
      <c r="AO53" s="29">
        <v>1768.3316507292968</v>
      </c>
      <c r="AP53" s="29">
        <v>487.245549131975</v>
      </c>
      <c r="AQ53" s="29">
        <v>3906.7280964200631</v>
      </c>
      <c r="AR53" s="29">
        <v>2248.1161588962614</v>
      </c>
      <c r="AS53" s="29">
        <v>1712.7712784705946</v>
      </c>
      <c r="AT53" s="29">
        <v>3765.0116930264608</v>
      </c>
      <c r="AU53" s="29">
        <v>1287.04578799862</v>
      </c>
      <c r="AV53" s="29">
        <v>758.4020552463013</v>
      </c>
      <c r="AW53" s="29">
        <v>1401.9554076536738</v>
      </c>
      <c r="AX53" s="29">
        <v>7044.1747524838693</v>
      </c>
      <c r="AY53" s="29">
        <v>17528.311312108097</v>
      </c>
      <c r="AZ53" s="29">
        <v>111.92901146009646</v>
      </c>
      <c r="BA53" s="29">
        <v>207.41349795007955</v>
      </c>
      <c r="BB53" s="29">
        <v>1149.3639440318816</v>
      </c>
      <c r="BC53" s="29">
        <v>1624.7379084921376</v>
      </c>
      <c r="BD53" s="29">
        <v>1331.5800701451901</v>
      </c>
      <c r="BE53" s="29">
        <v>211.80366347241238</v>
      </c>
      <c r="BF53" s="29">
        <v>8.1954425293419852</v>
      </c>
      <c r="BG53" s="29">
        <v>4757.1613175227785</v>
      </c>
      <c r="BH53" s="29">
        <v>14653.157983625812</v>
      </c>
      <c r="BI53" s="29">
        <v>475.3024105736219</v>
      </c>
      <c r="BJ53" s="29">
        <v>11370.191428671176</v>
      </c>
      <c r="BK53" s="29">
        <v>695.88376362805673</v>
      </c>
      <c r="BL53" s="29">
        <v>2033.9546303880934</v>
      </c>
      <c r="BM53" s="29">
        <v>3358.9897074585533</v>
      </c>
      <c r="BN53" s="29">
        <v>1903.2540254968144</v>
      </c>
      <c r="BO53" s="29">
        <v>2096.8935009849006</v>
      </c>
      <c r="BP53" s="29">
        <v>5285.9260451653454</v>
      </c>
      <c r="BQ53" s="29">
        <v>387.72670593246147</v>
      </c>
      <c r="BR53" s="29">
        <v>975.80484770461408</v>
      </c>
      <c r="BS53" s="29">
        <v>0</v>
      </c>
      <c r="BT53" s="59">
        <f t="shared" si="0"/>
        <v>908315.98636649235</v>
      </c>
      <c r="BU53" s="29">
        <v>898.34534710270145</v>
      </c>
      <c r="BV53" s="29">
        <v>0</v>
      </c>
      <c r="BW53" s="29">
        <v>0</v>
      </c>
      <c r="BX53" s="29">
        <v>0</v>
      </c>
      <c r="BY53" s="29">
        <v>63593.76084824674</v>
      </c>
      <c r="BZ53" s="29">
        <v>0</v>
      </c>
      <c r="CA53" s="29">
        <v>0</v>
      </c>
      <c r="CB53" s="29">
        <v>0</v>
      </c>
      <c r="CC53" s="29">
        <v>0</v>
      </c>
      <c r="CD53" s="29">
        <v>132164.72784353004</v>
      </c>
      <c r="CE53" s="29">
        <v>0</v>
      </c>
      <c r="CF53" s="29">
        <v>20160.706377752496</v>
      </c>
      <c r="CG53" s="29">
        <v>0</v>
      </c>
      <c r="CH53" s="29">
        <v>0</v>
      </c>
      <c r="CI53" s="29">
        <v>66013.025407315421</v>
      </c>
      <c r="CJ53" s="38">
        <f t="shared" si="2"/>
        <v>1191146.55219044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3.8689871189767522</v>
      </c>
      <c r="E54" s="29">
        <v>0</v>
      </c>
      <c r="F54" s="29">
        <v>2.4319352564990839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20.345088816399173</v>
      </c>
      <c r="AD54" s="29">
        <v>11.049739762110184</v>
      </c>
      <c r="AE54" s="29">
        <v>5.3505388098918507</v>
      </c>
      <c r="AF54" s="29">
        <v>0</v>
      </c>
      <c r="AG54" s="29">
        <v>3.7419946505505979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1.3325612345474829</v>
      </c>
      <c r="AO54" s="29">
        <v>0</v>
      </c>
      <c r="AP54" s="29">
        <v>0</v>
      </c>
      <c r="AQ54" s="29">
        <v>1.9690842465038083</v>
      </c>
      <c r="AR54" s="29">
        <v>0</v>
      </c>
      <c r="AS54" s="29">
        <v>0</v>
      </c>
      <c r="AT54" s="29">
        <v>4.079338781352897</v>
      </c>
      <c r="AU54" s="29">
        <v>11.419716289772676</v>
      </c>
      <c r="AV54" s="29">
        <v>0</v>
      </c>
      <c r="AW54" s="29">
        <v>5.0524337929765366</v>
      </c>
      <c r="AX54" s="29">
        <v>4.0318690824703012</v>
      </c>
      <c r="AY54" s="29">
        <v>0</v>
      </c>
      <c r="AZ54" s="29">
        <v>2487.8450410666965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449.59015645696445</v>
      </c>
      <c r="BI54" s="29">
        <v>0</v>
      </c>
      <c r="BJ54" s="29">
        <v>34.180774934355838</v>
      </c>
      <c r="BK54" s="29">
        <v>5.9351188903262591</v>
      </c>
      <c r="BL54" s="29">
        <v>8054.633109237895</v>
      </c>
      <c r="BM54" s="29">
        <v>815.43245792362143</v>
      </c>
      <c r="BN54" s="29">
        <v>1.0591662516888269</v>
      </c>
      <c r="BO54" s="29">
        <v>2.587118508307507</v>
      </c>
      <c r="BP54" s="29">
        <v>0</v>
      </c>
      <c r="BQ54" s="29">
        <v>0</v>
      </c>
      <c r="BR54" s="29">
        <v>9.3239683948537859</v>
      </c>
      <c r="BS54" s="29">
        <v>0</v>
      </c>
      <c r="BT54" s="59">
        <f t="shared" si="0"/>
        <v>11935.260199506762</v>
      </c>
      <c r="BU54" s="29">
        <v>93419.072770283121</v>
      </c>
      <c r="BV54" s="29">
        <v>0</v>
      </c>
      <c r="BW54" s="29">
        <v>20508.392069797992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39144.960246237846</v>
      </c>
      <c r="CG54" s="29">
        <v>0</v>
      </c>
      <c r="CH54" s="29">
        <v>4.7429632058947968</v>
      </c>
      <c r="CI54" s="29">
        <v>24.59187672034702</v>
      </c>
      <c r="CJ54" s="38">
        <f t="shared" si="2"/>
        <v>165037.02012575197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2.3018563688252001</v>
      </c>
      <c r="D55" s="29">
        <v>1.5880485756033009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10.444506142421824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19.008271505053138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1.7533248233982852</v>
      </c>
      <c r="AV55" s="29">
        <v>0</v>
      </c>
      <c r="AW55" s="29">
        <v>0</v>
      </c>
      <c r="AX55" s="29">
        <v>4.1238331773970147</v>
      </c>
      <c r="AY55" s="29">
        <v>114.53844946072199</v>
      </c>
      <c r="AZ55" s="29">
        <v>401.08656353688406</v>
      </c>
      <c r="BA55" s="29">
        <v>48.224826123083503</v>
      </c>
      <c r="BB55" s="29">
        <v>0</v>
      </c>
      <c r="BC55" s="29">
        <v>7.567651503536168</v>
      </c>
      <c r="BD55" s="29">
        <v>0</v>
      </c>
      <c r="BE55" s="29">
        <v>2.1605452226773796</v>
      </c>
      <c r="BF55" s="29">
        <v>32.877904276049549</v>
      </c>
      <c r="BG55" s="29">
        <v>87.857208828874505</v>
      </c>
      <c r="BH55" s="29">
        <v>5978.0629381698582</v>
      </c>
      <c r="BI55" s="29">
        <v>0</v>
      </c>
      <c r="BJ55" s="29">
        <v>349.22915805179616</v>
      </c>
      <c r="BK55" s="29">
        <v>0</v>
      </c>
      <c r="BL55" s="29">
        <v>936.4337268572051</v>
      </c>
      <c r="BM55" s="29">
        <v>1666.4435585307267</v>
      </c>
      <c r="BN55" s="29">
        <v>135.35655389045576</v>
      </c>
      <c r="BO55" s="29">
        <v>46.375016791372964</v>
      </c>
      <c r="BP55" s="29">
        <v>206.35690187964428</v>
      </c>
      <c r="BQ55" s="29">
        <v>0</v>
      </c>
      <c r="BR55" s="29">
        <v>0</v>
      </c>
      <c r="BS55" s="29">
        <v>0</v>
      </c>
      <c r="BT55" s="59">
        <f t="shared" si="0"/>
        <v>10051.790843715584</v>
      </c>
      <c r="BU55" s="29">
        <v>0</v>
      </c>
      <c r="BV55" s="29">
        <v>0</v>
      </c>
      <c r="BW55" s="29">
        <v>0</v>
      </c>
      <c r="BX55" s="29">
        <v>20.682577882950284</v>
      </c>
      <c r="BY55" s="29">
        <v>174196.80248981644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69754.233258220411</v>
      </c>
      <c r="CG55" s="29">
        <v>0</v>
      </c>
      <c r="CH55" s="29">
        <v>0</v>
      </c>
      <c r="CI55" s="29">
        <v>2633.3171971904735</v>
      </c>
      <c r="CJ55" s="38">
        <f t="shared" si="2"/>
        <v>256656.82636682584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5974.0430281247609</v>
      </c>
      <c r="D56" s="29">
        <v>704.15687187877677</v>
      </c>
      <c r="E56" s="29">
        <v>57.92859591844006</v>
      </c>
      <c r="F56" s="29">
        <v>1390.7045123128335</v>
      </c>
      <c r="G56" s="29">
        <v>92016.45477295373</v>
      </c>
      <c r="H56" s="29">
        <v>13657.998595724868</v>
      </c>
      <c r="I56" s="29">
        <v>1214.4420728526507</v>
      </c>
      <c r="J56" s="29">
        <v>3068.4377748231527</v>
      </c>
      <c r="K56" s="29">
        <v>10262.83004531235</v>
      </c>
      <c r="L56" s="29">
        <v>1158.0095338622123</v>
      </c>
      <c r="M56" s="29">
        <v>28183.71856836486</v>
      </c>
      <c r="N56" s="29">
        <v>1304.533085187054</v>
      </c>
      <c r="O56" s="29">
        <v>3084.2759676103183</v>
      </c>
      <c r="P56" s="29">
        <v>3994.2655985003421</v>
      </c>
      <c r="Q56" s="29">
        <v>1716.4325552735693</v>
      </c>
      <c r="R56" s="29">
        <v>8322.7975936524745</v>
      </c>
      <c r="S56" s="29">
        <v>3730.7756889396578</v>
      </c>
      <c r="T56" s="29">
        <v>6900.1985534758014</v>
      </c>
      <c r="U56" s="29">
        <v>19209.344391980172</v>
      </c>
      <c r="V56" s="29">
        <v>1913.3753708346396</v>
      </c>
      <c r="W56" s="29">
        <v>577.48228042734468</v>
      </c>
      <c r="X56" s="29">
        <v>10494.986894233514</v>
      </c>
      <c r="Y56" s="29">
        <v>1788.1593638213046</v>
      </c>
      <c r="Z56" s="29">
        <v>1601.0637942605417</v>
      </c>
      <c r="AA56" s="29">
        <v>971.73345435618774</v>
      </c>
      <c r="AB56" s="29">
        <v>672.8358592509785</v>
      </c>
      <c r="AC56" s="29">
        <v>15236.545762334148</v>
      </c>
      <c r="AD56" s="29">
        <v>15462.02139548983</v>
      </c>
      <c r="AE56" s="29">
        <v>96865.414196773228</v>
      </c>
      <c r="AF56" s="29">
        <v>77116.907215457089</v>
      </c>
      <c r="AG56" s="29">
        <v>19710.061426911965</v>
      </c>
      <c r="AH56" s="29">
        <v>4828.4857860189204</v>
      </c>
      <c r="AI56" s="29">
        <v>1698.8680410922427</v>
      </c>
      <c r="AJ56" s="29">
        <v>6188.9829271852323</v>
      </c>
      <c r="AK56" s="29">
        <v>874.52855798137057</v>
      </c>
      <c r="AL56" s="29">
        <v>5312.1748073860199</v>
      </c>
      <c r="AM56" s="29">
        <v>22039.922981313568</v>
      </c>
      <c r="AN56" s="29">
        <v>6536.0972421576953</v>
      </c>
      <c r="AO56" s="29">
        <v>6199.3066052887489</v>
      </c>
      <c r="AP56" s="29">
        <v>663.54722082463297</v>
      </c>
      <c r="AQ56" s="29">
        <v>13253.628176663824</v>
      </c>
      <c r="AR56" s="29">
        <v>4630.8981762077283</v>
      </c>
      <c r="AS56" s="29">
        <v>3725.1764774390117</v>
      </c>
      <c r="AT56" s="29">
        <v>1064.7453667670236</v>
      </c>
      <c r="AU56" s="29">
        <v>1431.6522791666191</v>
      </c>
      <c r="AV56" s="29">
        <v>866.83664166848803</v>
      </c>
      <c r="AW56" s="29">
        <v>1864.9055505105146</v>
      </c>
      <c r="AX56" s="29">
        <v>5385.6212746489864</v>
      </c>
      <c r="AY56" s="29">
        <v>8520.664016445251</v>
      </c>
      <c r="AZ56" s="29">
        <v>317.38459498255821</v>
      </c>
      <c r="BA56" s="29">
        <v>123.24901364400141</v>
      </c>
      <c r="BB56" s="29">
        <v>2432.8451632744532</v>
      </c>
      <c r="BC56" s="29">
        <v>1841.9774768681066</v>
      </c>
      <c r="BD56" s="29">
        <v>2991.0124969229796</v>
      </c>
      <c r="BE56" s="29">
        <v>534.87925928634513</v>
      </c>
      <c r="BF56" s="29">
        <v>5274.1898115954855</v>
      </c>
      <c r="BG56" s="29">
        <v>3288.1142315717648</v>
      </c>
      <c r="BH56" s="29">
        <v>2869.9547938328128</v>
      </c>
      <c r="BI56" s="29">
        <v>3106.3158735803181</v>
      </c>
      <c r="BJ56" s="29">
        <v>2160.1439919486575</v>
      </c>
      <c r="BK56" s="29">
        <v>1453.4726961138961</v>
      </c>
      <c r="BL56" s="29">
        <v>2050.3403537844101</v>
      </c>
      <c r="BM56" s="29">
        <v>770.14281075879239</v>
      </c>
      <c r="BN56" s="29">
        <v>5140.7223871809529</v>
      </c>
      <c r="BO56" s="29">
        <v>3454.7731119596983</v>
      </c>
      <c r="BP56" s="29">
        <v>1156.3441356932124</v>
      </c>
      <c r="BQ56" s="29">
        <v>4099.189195165096</v>
      </c>
      <c r="BR56" s="29">
        <v>5982.2219882013342</v>
      </c>
      <c r="BS56" s="29">
        <v>0</v>
      </c>
      <c r="BT56" s="59">
        <f t="shared" si="0"/>
        <v>592495.25033602933</v>
      </c>
      <c r="BU56" s="29">
        <v>1090.9749190462549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15.65590412053975</v>
      </c>
      <c r="CE56" s="29">
        <v>0</v>
      </c>
      <c r="CF56" s="29">
        <v>989.07437637027772</v>
      </c>
      <c r="CG56" s="29">
        <v>0</v>
      </c>
      <c r="CH56" s="29">
        <v>0</v>
      </c>
      <c r="CI56" s="29">
        <v>14860.881003985482</v>
      </c>
      <c r="CJ56" s="38">
        <f t="shared" si="2"/>
        <v>609451.83653955196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124497.41344813581</v>
      </c>
      <c r="D57" s="29">
        <v>21097.203679482118</v>
      </c>
      <c r="E57" s="29">
        <v>20.296594898726003</v>
      </c>
      <c r="F57" s="29">
        <v>108.10692765527648</v>
      </c>
      <c r="G57" s="29">
        <v>3181.0801061295551</v>
      </c>
      <c r="H57" s="29">
        <v>908.06705880093227</v>
      </c>
      <c r="I57" s="29">
        <v>116.54520837892066</v>
      </c>
      <c r="J57" s="29">
        <v>177.39690405317407</v>
      </c>
      <c r="K57" s="29">
        <v>634.71225413432899</v>
      </c>
      <c r="L57" s="29">
        <v>81.148087991881226</v>
      </c>
      <c r="M57" s="29">
        <v>1081.9898732193676</v>
      </c>
      <c r="N57" s="29">
        <v>78.530903143718078</v>
      </c>
      <c r="O57" s="29">
        <v>419.21404746143673</v>
      </c>
      <c r="P57" s="29">
        <v>313.08256526910509</v>
      </c>
      <c r="Q57" s="29">
        <v>91.30955249365654</v>
      </c>
      <c r="R57" s="29">
        <v>556.76252465640368</v>
      </c>
      <c r="S57" s="29">
        <v>453.44664771915922</v>
      </c>
      <c r="T57" s="29">
        <v>837.44701572763324</v>
      </c>
      <c r="U57" s="29">
        <v>1162.1113684058221</v>
      </c>
      <c r="V57" s="29">
        <v>222.3743419458084</v>
      </c>
      <c r="W57" s="29">
        <v>192.14459636908501</v>
      </c>
      <c r="X57" s="29">
        <v>1095.9621318368588</v>
      </c>
      <c r="Y57" s="29">
        <v>63.256215035005184</v>
      </c>
      <c r="Z57" s="29">
        <v>155.90448073732708</v>
      </c>
      <c r="AA57" s="29">
        <v>274.55392868879113</v>
      </c>
      <c r="AB57" s="29">
        <v>169.85691921149714</v>
      </c>
      <c r="AC57" s="29">
        <v>11131.173635922676</v>
      </c>
      <c r="AD57" s="29">
        <v>92.893102817465078</v>
      </c>
      <c r="AE57" s="29">
        <v>2123.9255191073298</v>
      </c>
      <c r="AF57" s="29">
        <v>2856.3013771246515</v>
      </c>
      <c r="AG57" s="29">
        <v>1279.7372861938486</v>
      </c>
      <c r="AH57" s="29">
        <v>317.49639461242856</v>
      </c>
      <c r="AI57" s="29">
        <v>12.27307507260689</v>
      </c>
      <c r="AJ57" s="29">
        <v>170.35874632069965</v>
      </c>
      <c r="AK57" s="29">
        <v>106.76171864827711</v>
      </c>
      <c r="AL57" s="29">
        <v>511.83615779428794</v>
      </c>
      <c r="AM57" s="29">
        <v>8380.3422829719748</v>
      </c>
      <c r="AN57" s="29">
        <v>3613.4253314425218</v>
      </c>
      <c r="AO57" s="29">
        <v>757.53439066567012</v>
      </c>
      <c r="AP57" s="29">
        <v>201.01151193099108</v>
      </c>
      <c r="AQ57" s="29">
        <v>593.28881035898223</v>
      </c>
      <c r="AR57" s="29">
        <v>752.78444877717322</v>
      </c>
      <c r="AS57" s="29">
        <v>173.89773916108305</v>
      </c>
      <c r="AT57" s="29">
        <v>390.33618009197181</v>
      </c>
      <c r="AU57" s="29">
        <v>60.984599773279768</v>
      </c>
      <c r="AV57" s="29">
        <v>3.0494381617708401</v>
      </c>
      <c r="AW57" s="29">
        <v>7.7103926053860716</v>
      </c>
      <c r="AX57" s="29">
        <v>1636.3435607643501</v>
      </c>
      <c r="AY57" s="29">
        <v>6112.1205958146829</v>
      </c>
      <c r="AZ57" s="29">
        <v>506.17390679282306</v>
      </c>
      <c r="BA57" s="29">
        <v>28.429685634065045</v>
      </c>
      <c r="BB57" s="29">
        <v>1301.9604841355181</v>
      </c>
      <c r="BC57" s="29">
        <v>1211.1706038238356</v>
      </c>
      <c r="BD57" s="29">
        <v>806.84273387081498</v>
      </c>
      <c r="BE57" s="29">
        <v>145.05903249871588</v>
      </c>
      <c r="BF57" s="29">
        <v>203.29655536836967</v>
      </c>
      <c r="BG57" s="29">
        <v>1798.4885859198137</v>
      </c>
      <c r="BH57" s="29">
        <v>732.69996252486283</v>
      </c>
      <c r="BI57" s="29">
        <v>44.842114223923872</v>
      </c>
      <c r="BJ57" s="29">
        <v>2314.7557894603792</v>
      </c>
      <c r="BK57" s="29">
        <v>32.692903886212086</v>
      </c>
      <c r="BL57" s="29">
        <v>747.23979453117897</v>
      </c>
      <c r="BM57" s="29">
        <v>797.11091703615023</v>
      </c>
      <c r="BN57" s="29">
        <v>1530.3978264270704</v>
      </c>
      <c r="BO57" s="29">
        <v>2231.2160666226509</v>
      </c>
      <c r="BP57" s="29">
        <v>1893.1958839407787</v>
      </c>
      <c r="BQ57" s="29">
        <v>72.075880478148235</v>
      </c>
      <c r="BR57" s="29">
        <v>555.90196103001574</v>
      </c>
      <c r="BS57" s="29">
        <v>0</v>
      </c>
      <c r="BT57" s="59">
        <f t="shared" si="0"/>
        <v>216229.05436592092</v>
      </c>
      <c r="BU57" s="29">
        <v>59607.700956514971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8.0412147890487322</v>
      </c>
      <c r="CE57" s="29">
        <v>0</v>
      </c>
      <c r="CF57" s="29">
        <v>2196.4801209265797</v>
      </c>
      <c r="CG57" s="29">
        <v>0</v>
      </c>
      <c r="CH57" s="29">
        <v>0</v>
      </c>
      <c r="CI57" s="29">
        <v>10321.337698366911</v>
      </c>
      <c r="CJ57" s="38">
        <f t="shared" si="2"/>
        <v>288362.61435651837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8724.4948522486065</v>
      </c>
      <c r="D58" s="29">
        <v>3528.386201880096</v>
      </c>
      <c r="E58" s="29">
        <v>61.287728644896148</v>
      </c>
      <c r="F58" s="29">
        <v>203.67102151267056</v>
      </c>
      <c r="G58" s="29">
        <v>5033.854243855345</v>
      </c>
      <c r="H58" s="29">
        <v>2241.5339186972788</v>
      </c>
      <c r="I58" s="29">
        <v>221.93596376769688</v>
      </c>
      <c r="J58" s="29">
        <v>309.59983918139352</v>
      </c>
      <c r="K58" s="29">
        <v>557.58465825244662</v>
      </c>
      <c r="L58" s="29">
        <v>418.06152840127328</v>
      </c>
      <c r="M58" s="29">
        <v>1051.4037209122907</v>
      </c>
      <c r="N58" s="29">
        <v>73.07710836629029</v>
      </c>
      <c r="O58" s="29">
        <v>309.29392841154322</v>
      </c>
      <c r="P58" s="29">
        <v>469.23071808602606</v>
      </c>
      <c r="Q58" s="29">
        <v>346.03323331662307</v>
      </c>
      <c r="R58" s="29">
        <v>1214.9036261045017</v>
      </c>
      <c r="S58" s="29">
        <v>289.52978294414663</v>
      </c>
      <c r="T58" s="29">
        <v>657.35869059218351</v>
      </c>
      <c r="U58" s="29">
        <v>2219.0240311800371</v>
      </c>
      <c r="V58" s="29">
        <v>244.1100531600583</v>
      </c>
      <c r="W58" s="29">
        <v>174.02561453093742</v>
      </c>
      <c r="X58" s="29">
        <v>460.43301507342244</v>
      </c>
      <c r="Y58" s="29">
        <v>214.18754110342692</v>
      </c>
      <c r="Z58" s="29">
        <v>376.6765544989151</v>
      </c>
      <c r="AA58" s="29">
        <v>231.91216021400169</v>
      </c>
      <c r="AB58" s="29">
        <v>126.50200495069389</v>
      </c>
      <c r="AC58" s="29">
        <v>20682.530790938141</v>
      </c>
      <c r="AD58" s="29">
        <v>519.79492500274705</v>
      </c>
      <c r="AE58" s="29">
        <v>4194.9684462871974</v>
      </c>
      <c r="AF58" s="29">
        <v>3299.3856407105891</v>
      </c>
      <c r="AG58" s="29">
        <v>2544.7270931769212</v>
      </c>
      <c r="AH58" s="29">
        <v>1598.7416359495403</v>
      </c>
      <c r="AI58" s="29">
        <v>160.85604841075403</v>
      </c>
      <c r="AJ58" s="29">
        <v>2930.4161137039673</v>
      </c>
      <c r="AK58" s="29">
        <v>62.99346829912092</v>
      </c>
      <c r="AL58" s="29">
        <v>1997.0802724017944</v>
      </c>
      <c r="AM58" s="29">
        <v>1248.5676014300739</v>
      </c>
      <c r="AN58" s="29">
        <v>764.46794656679822</v>
      </c>
      <c r="AO58" s="29">
        <v>439.38809103586755</v>
      </c>
      <c r="AP58" s="29">
        <v>97.289693618931778</v>
      </c>
      <c r="AQ58" s="29">
        <v>747.53443209611919</v>
      </c>
      <c r="AR58" s="29">
        <v>394.38516625465621</v>
      </c>
      <c r="AS58" s="29">
        <v>237.47438789704907</v>
      </c>
      <c r="AT58" s="29">
        <v>177.42178965414004</v>
      </c>
      <c r="AU58" s="29">
        <v>632.57866034138726</v>
      </c>
      <c r="AV58" s="29">
        <v>7.1255592662035152</v>
      </c>
      <c r="AW58" s="29">
        <v>10.923116617495648</v>
      </c>
      <c r="AX58" s="29">
        <v>1365.6167945670134</v>
      </c>
      <c r="AY58" s="29">
        <v>2389.5778670148775</v>
      </c>
      <c r="AZ58" s="29">
        <v>51.032105752087404</v>
      </c>
      <c r="BA58" s="29">
        <v>44.883385798530242</v>
      </c>
      <c r="BB58" s="29">
        <v>761.19520269863449</v>
      </c>
      <c r="BC58" s="29">
        <v>511.52743210697241</v>
      </c>
      <c r="BD58" s="29">
        <v>3963.9015012992677</v>
      </c>
      <c r="BE58" s="29">
        <v>131.85360105893832</v>
      </c>
      <c r="BF58" s="29">
        <v>184.32087970996494</v>
      </c>
      <c r="BG58" s="29">
        <v>658.81111064015067</v>
      </c>
      <c r="BH58" s="29">
        <v>2844.884296523418</v>
      </c>
      <c r="BI58" s="29">
        <v>184.19691567168556</v>
      </c>
      <c r="BJ58" s="29">
        <v>1779.6108354077746</v>
      </c>
      <c r="BK58" s="29">
        <v>49.279486236172886</v>
      </c>
      <c r="BL58" s="29">
        <v>2113.4253857626327</v>
      </c>
      <c r="BM58" s="29">
        <v>463.8172646939671</v>
      </c>
      <c r="BN58" s="29">
        <v>347.35363318459395</v>
      </c>
      <c r="BO58" s="29">
        <v>563.80477675999362</v>
      </c>
      <c r="BP58" s="29">
        <v>216.84950961924002</v>
      </c>
      <c r="BQ58" s="29">
        <v>217.60512708221543</v>
      </c>
      <c r="BR58" s="29">
        <v>855.77303750809972</v>
      </c>
      <c r="BS58" s="29">
        <v>0</v>
      </c>
      <c r="BT58" s="59">
        <f t="shared" si="0"/>
        <v>92206.082768642533</v>
      </c>
      <c r="BU58" s="29">
        <v>8652.9846415608226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158.0316967751466</v>
      </c>
      <c r="CE58" s="29">
        <v>0</v>
      </c>
      <c r="CF58" s="29">
        <v>84.429587552550771</v>
      </c>
      <c r="CG58" s="29">
        <v>0</v>
      </c>
      <c r="CH58" s="29">
        <v>1.9059024530536921</v>
      </c>
      <c r="CI58" s="29">
        <v>41050.360418102864</v>
      </c>
      <c r="CJ58" s="38">
        <f t="shared" si="2"/>
        <v>142153.79501508697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415.08897769330457</v>
      </c>
      <c r="D59" s="29">
        <v>11.186138259624785</v>
      </c>
      <c r="E59" s="29">
        <v>11.73811883242313</v>
      </c>
      <c r="F59" s="29">
        <v>13.43963556885082</v>
      </c>
      <c r="G59" s="29">
        <v>1289.1670035386542</v>
      </c>
      <c r="H59" s="29">
        <v>341.02620583030046</v>
      </c>
      <c r="I59" s="29">
        <v>44.310584559270339</v>
      </c>
      <c r="J59" s="29">
        <v>73.469628959005902</v>
      </c>
      <c r="K59" s="29">
        <v>236.91223095506734</v>
      </c>
      <c r="L59" s="29">
        <v>84.298787737251899</v>
      </c>
      <c r="M59" s="29">
        <v>602.17557562772697</v>
      </c>
      <c r="N59" s="29">
        <v>35.29828956010229</v>
      </c>
      <c r="O59" s="29">
        <v>88.346715322584927</v>
      </c>
      <c r="P59" s="29">
        <v>202.86341139695057</v>
      </c>
      <c r="Q59" s="29">
        <v>31.404614638742618</v>
      </c>
      <c r="R59" s="29">
        <v>241.6115169319809</v>
      </c>
      <c r="S59" s="29">
        <v>89.990884266938991</v>
      </c>
      <c r="T59" s="29">
        <v>150.83020230261775</v>
      </c>
      <c r="U59" s="29">
        <v>520.42773298778195</v>
      </c>
      <c r="V59" s="29">
        <v>57.13614398276674</v>
      </c>
      <c r="W59" s="29">
        <v>73.767123884612857</v>
      </c>
      <c r="X59" s="29">
        <v>246.22523155331663</v>
      </c>
      <c r="Y59" s="29">
        <v>52.129303538879647</v>
      </c>
      <c r="Z59" s="29">
        <v>52.236194365514777</v>
      </c>
      <c r="AA59" s="29">
        <v>61.324140036161019</v>
      </c>
      <c r="AB59" s="29">
        <v>102.68414405353994</v>
      </c>
      <c r="AC59" s="29">
        <v>1639.0592620450291</v>
      </c>
      <c r="AD59" s="29">
        <v>204.0323482840933</v>
      </c>
      <c r="AE59" s="29">
        <v>1449.5802513803794</v>
      </c>
      <c r="AF59" s="29">
        <v>857.74019895604545</v>
      </c>
      <c r="AG59" s="29">
        <v>2154.2393588697787</v>
      </c>
      <c r="AH59" s="29">
        <v>182.53238533440629</v>
      </c>
      <c r="AI59" s="29">
        <v>4.5436386291086759</v>
      </c>
      <c r="AJ59" s="29">
        <v>330.57466336968673</v>
      </c>
      <c r="AK59" s="29">
        <v>22.974490199790463</v>
      </c>
      <c r="AL59" s="29">
        <v>133.07812109930873</v>
      </c>
      <c r="AM59" s="29">
        <v>856.21889056940722</v>
      </c>
      <c r="AN59" s="29">
        <v>181.93632908759082</v>
      </c>
      <c r="AO59" s="29">
        <v>157.28061998623187</v>
      </c>
      <c r="AP59" s="29">
        <v>41.405781817740909</v>
      </c>
      <c r="AQ59" s="29">
        <v>358.19760662110997</v>
      </c>
      <c r="AR59" s="29">
        <v>659.86396208208419</v>
      </c>
      <c r="AS59" s="29">
        <v>189.42907827927053</v>
      </c>
      <c r="AT59" s="29">
        <v>162.02022203524152</v>
      </c>
      <c r="AU59" s="29">
        <v>108.33387852721891</v>
      </c>
      <c r="AV59" s="29">
        <v>2.8937637100736597</v>
      </c>
      <c r="AW59" s="29">
        <v>6.1388772371130313</v>
      </c>
      <c r="AX59" s="29">
        <v>664.11861608451989</v>
      </c>
      <c r="AY59" s="29">
        <v>999.43070320908282</v>
      </c>
      <c r="AZ59" s="29">
        <v>12.008828593958995</v>
      </c>
      <c r="BA59" s="29">
        <v>258.69968167316131</v>
      </c>
      <c r="BB59" s="29">
        <v>217.61015370696413</v>
      </c>
      <c r="BC59" s="29">
        <v>265.34151368288678</v>
      </c>
      <c r="BD59" s="29">
        <v>453.98951320323499</v>
      </c>
      <c r="BE59" s="29">
        <v>58.83332948928561</v>
      </c>
      <c r="BF59" s="29">
        <v>121.16756036543137</v>
      </c>
      <c r="BG59" s="29">
        <v>404.94811119275022</v>
      </c>
      <c r="BH59" s="29">
        <v>543.38382949733045</v>
      </c>
      <c r="BI59" s="29">
        <v>74.948894901129663</v>
      </c>
      <c r="BJ59" s="29">
        <v>357.00785026548988</v>
      </c>
      <c r="BK59" s="29">
        <v>38.32407934437601</v>
      </c>
      <c r="BL59" s="29">
        <v>657.17445975728754</v>
      </c>
      <c r="BM59" s="29">
        <v>161.97516814997564</v>
      </c>
      <c r="BN59" s="29">
        <v>94.160591764803314</v>
      </c>
      <c r="BO59" s="29">
        <v>119.12152233502343</v>
      </c>
      <c r="BP59" s="29">
        <v>659.18994547721024</v>
      </c>
      <c r="BQ59" s="29">
        <v>88.664708201878042</v>
      </c>
      <c r="BR59" s="29">
        <v>1589.979035100358</v>
      </c>
      <c r="BS59" s="29">
        <v>0</v>
      </c>
      <c r="BT59" s="59">
        <f t="shared" si="0"/>
        <v>22671.240360500833</v>
      </c>
      <c r="BU59" s="29">
        <v>1933.6595171637241</v>
      </c>
      <c r="BV59" s="29">
        <v>0</v>
      </c>
      <c r="BW59" s="29">
        <v>0</v>
      </c>
      <c r="BX59" s="29">
        <v>23807.266368086552</v>
      </c>
      <c r="BY59" s="29">
        <v>37340.708657623116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724.00478702694568</v>
      </c>
      <c r="CG59" s="29">
        <v>0</v>
      </c>
      <c r="CH59" s="29">
        <v>0</v>
      </c>
      <c r="CI59" s="29">
        <v>377.7350577639595</v>
      </c>
      <c r="CJ59" s="38">
        <f t="shared" si="2"/>
        <v>86854.614748165142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69.515765809021772</v>
      </c>
      <c r="D60" s="29">
        <v>63.280308097851645</v>
      </c>
      <c r="E60" s="29">
        <v>2.0247138976713961</v>
      </c>
      <c r="F60" s="29">
        <v>47.827735512291213</v>
      </c>
      <c r="G60" s="29">
        <v>337.21979013627043</v>
      </c>
      <c r="H60" s="29">
        <v>67.804416643530729</v>
      </c>
      <c r="I60" s="29">
        <v>35.506431603936164</v>
      </c>
      <c r="J60" s="29">
        <v>7.5597477950044452</v>
      </c>
      <c r="K60" s="29">
        <v>20.140871707560127</v>
      </c>
      <c r="L60" s="29">
        <v>10.332483980469588</v>
      </c>
      <c r="M60" s="29">
        <v>254.50506690304573</v>
      </c>
      <c r="N60" s="29">
        <v>23.183146926610924</v>
      </c>
      <c r="O60" s="29">
        <v>35.087719992460556</v>
      </c>
      <c r="P60" s="29">
        <v>315.38052246034079</v>
      </c>
      <c r="Q60" s="29">
        <v>10.197370278389243</v>
      </c>
      <c r="R60" s="29">
        <v>69.721425074615141</v>
      </c>
      <c r="S60" s="29">
        <v>26.446916664103071</v>
      </c>
      <c r="T60" s="29">
        <v>23.138711253016048</v>
      </c>
      <c r="U60" s="29">
        <v>139.82766770681576</v>
      </c>
      <c r="V60" s="29">
        <v>8.7792062009847047</v>
      </c>
      <c r="W60" s="29">
        <v>26.800134136075286</v>
      </c>
      <c r="X60" s="29">
        <v>76.881342577282766</v>
      </c>
      <c r="Y60" s="29">
        <v>14.434175824487191</v>
      </c>
      <c r="Z60" s="29">
        <v>12.09668583324429</v>
      </c>
      <c r="AA60" s="29">
        <v>13.739583292434592</v>
      </c>
      <c r="AB60" s="29">
        <v>5.1380947403794739</v>
      </c>
      <c r="AC60" s="29">
        <v>219.81770973704974</v>
      </c>
      <c r="AD60" s="29">
        <v>37.703607426450709</v>
      </c>
      <c r="AE60" s="29">
        <v>459.98409792835349</v>
      </c>
      <c r="AF60" s="29">
        <v>131.8361364929581</v>
      </c>
      <c r="AG60" s="29">
        <v>447.95933741305038</v>
      </c>
      <c r="AH60" s="29">
        <v>73.269957391068274</v>
      </c>
      <c r="AI60" s="29">
        <v>45.801426009488345</v>
      </c>
      <c r="AJ60" s="29">
        <v>60.696955594618963</v>
      </c>
      <c r="AK60" s="29">
        <v>4.8471171565372213</v>
      </c>
      <c r="AL60" s="29">
        <v>28.292251007835489</v>
      </c>
      <c r="AM60" s="29">
        <v>78.046230206558576</v>
      </c>
      <c r="AN60" s="29">
        <v>5517.0701794653696</v>
      </c>
      <c r="AO60" s="29">
        <v>14.248626783740271</v>
      </c>
      <c r="AP60" s="29">
        <v>6.6693661561452142</v>
      </c>
      <c r="AQ60" s="29">
        <v>71.815907388776026</v>
      </c>
      <c r="AR60" s="29">
        <v>44.0378912905215</v>
      </c>
      <c r="AS60" s="29">
        <v>27.553112482114798</v>
      </c>
      <c r="AT60" s="29">
        <v>36.747066123136669</v>
      </c>
      <c r="AU60" s="29">
        <v>3.0240936994327541</v>
      </c>
      <c r="AV60" s="29">
        <v>1.195670155924538</v>
      </c>
      <c r="AW60" s="29">
        <v>1.7747491139183349</v>
      </c>
      <c r="AX60" s="29">
        <v>139.96528377966828</v>
      </c>
      <c r="AY60" s="29">
        <v>256.75555946060052</v>
      </c>
      <c r="AZ60" s="29">
        <v>1.7254237316912249</v>
      </c>
      <c r="BA60" s="29">
        <v>97.263178899363581</v>
      </c>
      <c r="BB60" s="29">
        <v>71.132673097209874</v>
      </c>
      <c r="BC60" s="29">
        <v>252.37374498477354</v>
      </c>
      <c r="BD60" s="29">
        <v>150.9570205646439</v>
      </c>
      <c r="BE60" s="29">
        <v>10.613646526638455</v>
      </c>
      <c r="BF60" s="29">
        <v>1.268894673370377</v>
      </c>
      <c r="BG60" s="29">
        <v>121.51680033508646</v>
      </c>
      <c r="BH60" s="29">
        <v>891.19648202509507</v>
      </c>
      <c r="BI60" s="29">
        <v>64.645448652805612</v>
      </c>
      <c r="BJ60" s="29">
        <v>1113.3341163453777</v>
      </c>
      <c r="BK60" s="29">
        <v>4.1336749980393037</v>
      </c>
      <c r="BL60" s="29">
        <v>108.19233667447341</v>
      </c>
      <c r="BM60" s="29">
        <v>412.38970983174204</v>
      </c>
      <c r="BN60" s="29">
        <v>4056.0961684467161</v>
      </c>
      <c r="BO60" s="29">
        <v>2957.2298088897833</v>
      </c>
      <c r="BP60" s="29">
        <v>199.47136881840862</v>
      </c>
      <c r="BQ60" s="29">
        <v>8.1991529153294422</v>
      </c>
      <c r="BR60" s="29">
        <v>9.2751535434223111</v>
      </c>
      <c r="BS60" s="29">
        <v>0</v>
      </c>
      <c r="BT60" s="59">
        <f t="shared" si="0"/>
        <v>19956.697171265183</v>
      </c>
      <c r="BU60" s="29">
        <v>379999.57327520382</v>
      </c>
      <c r="BV60" s="29">
        <v>0</v>
      </c>
      <c r="BW60" s="29">
        <v>0</v>
      </c>
      <c r="BX60" s="29">
        <v>0</v>
      </c>
      <c r="BY60" s="29">
        <v>411.03423547148145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28.535183613619804</v>
      </c>
      <c r="CG60" s="29">
        <v>0</v>
      </c>
      <c r="CH60" s="29">
        <v>0</v>
      </c>
      <c r="CI60" s="29">
        <v>0</v>
      </c>
      <c r="CJ60" s="38">
        <f t="shared" si="2"/>
        <v>400395.83986555412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16249.053350622238</v>
      </c>
      <c r="D61" s="29">
        <v>2865.5871965070291</v>
      </c>
      <c r="E61" s="29">
        <v>925.53255851724521</v>
      </c>
      <c r="F61" s="29">
        <v>1531.9691407220428</v>
      </c>
      <c r="G61" s="29">
        <v>16908.573528374563</v>
      </c>
      <c r="H61" s="29">
        <v>3468.6519420729642</v>
      </c>
      <c r="I61" s="29">
        <v>611.95483258941192</v>
      </c>
      <c r="J61" s="29">
        <v>993.60118184780231</v>
      </c>
      <c r="K61" s="29">
        <v>2719.7305745166113</v>
      </c>
      <c r="L61" s="29">
        <v>351.86459946089553</v>
      </c>
      <c r="M61" s="29">
        <v>5060.3207524123818</v>
      </c>
      <c r="N61" s="29">
        <v>288.74892779891695</v>
      </c>
      <c r="O61" s="29">
        <v>1295.4457204915909</v>
      </c>
      <c r="P61" s="29">
        <v>2242.7644379566646</v>
      </c>
      <c r="Q61" s="29">
        <v>534.70072150675901</v>
      </c>
      <c r="R61" s="29">
        <v>2815.6407860169284</v>
      </c>
      <c r="S61" s="29">
        <v>1305.6483895774943</v>
      </c>
      <c r="T61" s="29">
        <v>3187.4949050038344</v>
      </c>
      <c r="U61" s="29">
        <v>6129.0056041920434</v>
      </c>
      <c r="V61" s="29">
        <v>675.76036734411957</v>
      </c>
      <c r="W61" s="29">
        <v>864.04015394707324</v>
      </c>
      <c r="X61" s="29">
        <v>2040.7128525285259</v>
      </c>
      <c r="Y61" s="29">
        <v>621.35400767166004</v>
      </c>
      <c r="Z61" s="29">
        <v>1008.7219700352152</v>
      </c>
      <c r="AA61" s="29">
        <v>903.47262972706699</v>
      </c>
      <c r="AB61" s="29">
        <v>861.52084811076475</v>
      </c>
      <c r="AC61" s="29">
        <v>162276.25544178067</v>
      </c>
      <c r="AD61" s="29">
        <v>3752.0410814828169</v>
      </c>
      <c r="AE61" s="29">
        <v>21495.633290825455</v>
      </c>
      <c r="AF61" s="29">
        <v>20367.192463700914</v>
      </c>
      <c r="AG61" s="29">
        <v>10420.68807178976</v>
      </c>
      <c r="AH61" s="29">
        <v>1592.8016906631922</v>
      </c>
      <c r="AI61" s="29">
        <v>412.18073900421928</v>
      </c>
      <c r="AJ61" s="29">
        <v>3225.1325052323868</v>
      </c>
      <c r="AK61" s="29">
        <v>331.43228127289478</v>
      </c>
      <c r="AL61" s="29">
        <v>5576.2921062836895</v>
      </c>
      <c r="AM61" s="29">
        <v>7427.8123088830089</v>
      </c>
      <c r="AN61" s="29">
        <v>2238.888513576077</v>
      </c>
      <c r="AO61" s="29">
        <v>2226.3461983594543</v>
      </c>
      <c r="AP61" s="29">
        <v>237.67378829063719</v>
      </c>
      <c r="AQ61" s="29">
        <v>5361.3443197895485</v>
      </c>
      <c r="AR61" s="29">
        <v>4652.0333772472495</v>
      </c>
      <c r="AS61" s="29">
        <v>1392.700860049524</v>
      </c>
      <c r="AT61" s="29">
        <v>993.00805734321943</v>
      </c>
      <c r="AU61" s="29">
        <v>71022.907384898732</v>
      </c>
      <c r="AV61" s="29">
        <v>7916.9042868681126</v>
      </c>
      <c r="AW61" s="29">
        <v>10563.337590648776</v>
      </c>
      <c r="AX61" s="29">
        <v>4854.8121866337178</v>
      </c>
      <c r="AY61" s="29">
        <v>7503.138459912203</v>
      </c>
      <c r="AZ61" s="29">
        <v>1382.0403498885642</v>
      </c>
      <c r="BA61" s="29">
        <v>1129.3813205188555</v>
      </c>
      <c r="BB61" s="29">
        <v>2134.6380496230122</v>
      </c>
      <c r="BC61" s="29">
        <v>2670.3609411423295</v>
      </c>
      <c r="BD61" s="29">
        <v>3286.9484016906035</v>
      </c>
      <c r="BE61" s="29">
        <v>611.89439834374059</v>
      </c>
      <c r="BF61" s="29">
        <v>1011.5871591785482</v>
      </c>
      <c r="BG61" s="29">
        <v>7904.9214555936733</v>
      </c>
      <c r="BH61" s="29">
        <v>19393.955212206278</v>
      </c>
      <c r="BI61" s="29">
        <v>661.66498004400751</v>
      </c>
      <c r="BJ61" s="29">
        <v>20721.445192159423</v>
      </c>
      <c r="BK61" s="29">
        <v>447.23183368267746</v>
      </c>
      <c r="BL61" s="29">
        <v>13158.338283791258</v>
      </c>
      <c r="BM61" s="29">
        <v>16486.357892748361</v>
      </c>
      <c r="BN61" s="29">
        <v>2034.0049063443832</v>
      </c>
      <c r="BO61" s="29">
        <v>2718.0671340911604</v>
      </c>
      <c r="BP61" s="29">
        <v>5230.262347671819</v>
      </c>
      <c r="BQ61" s="29">
        <v>1033.7705612296406</v>
      </c>
      <c r="BR61" s="29">
        <v>8704.856233007351</v>
      </c>
      <c r="BS61" s="29">
        <v>0</v>
      </c>
      <c r="BT61" s="59">
        <f t="shared" si="0"/>
        <v>543024.15563704376</v>
      </c>
      <c r="BU61" s="29">
        <v>94518.964526097654</v>
      </c>
      <c r="BV61" s="29">
        <v>0</v>
      </c>
      <c r="BW61" s="29">
        <v>0</v>
      </c>
      <c r="BX61" s="29">
        <v>2596.464131333918</v>
      </c>
      <c r="BY61" s="29">
        <v>1044.1980254703674</v>
      </c>
      <c r="BZ61" s="29">
        <v>0</v>
      </c>
      <c r="CA61" s="29">
        <v>0</v>
      </c>
      <c r="CB61" s="29">
        <v>0</v>
      </c>
      <c r="CC61" s="29">
        <v>0</v>
      </c>
      <c r="CD61" s="29">
        <v>22.887851026727411</v>
      </c>
      <c r="CE61" s="29">
        <v>0</v>
      </c>
      <c r="CF61" s="29">
        <v>2273.4743332454486</v>
      </c>
      <c r="CG61" s="29">
        <v>0</v>
      </c>
      <c r="CH61" s="29">
        <v>47.322816200492973</v>
      </c>
      <c r="CI61" s="29">
        <v>10168.499702762292</v>
      </c>
      <c r="CJ61" s="38">
        <f t="shared" si="2"/>
        <v>653695.96702318056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15480.550005832698</v>
      </c>
      <c r="D62" s="29">
        <v>3890.0534585459191</v>
      </c>
      <c r="E62" s="29">
        <v>1969.0688406707129</v>
      </c>
      <c r="F62" s="29">
        <v>1143.0514875858576</v>
      </c>
      <c r="G62" s="29">
        <v>16707.034661655271</v>
      </c>
      <c r="H62" s="29">
        <v>1670.757115953455</v>
      </c>
      <c r="I62" s="29">
        <v>507.12103951285451</v>
      </c>
      <c r="J62" s="29">
        <v>1527.7492582417681</v>
      </c>
      <c r="K62" s="29">
        <v>1191.5106630229307</v>
      </c>
      <c r="L62" s="29">
        <v>4353.2141010344885</v>
      </c>
      <c r="M62" s="29">
        <v>2783.5033516062026</v>
      </c>
      <c r="N62" s="29">
        <v>1472.3784904689981</v>
      </c>
      <c r="O62" s="29">
        <v>1486.254569502996</v>
      </c>
      <c r="P62" s="29">
        <v>2067.5625716292047</v>
      </c>
      <c r="Q62" s="29">
        <v>527.47029115898249</v>
      </c>
      <c r="R62" s="29">
        <v>3152.9267191563172</v>
      </c>
      <c r="S62" s="29">
        <v>1583.9344048278751</v>
      </c>
      <c r="T62" s="29">
        <v>2294.1303109431383</v>
      </c>
      <c r="U62" s="29">
        <v>6908.1297620500754</v>
      </c>
      <c r="V62" s="29">
        <v>939.07118414900629</v>
      </c>
      <c r="W62" s="29">
        <v>2108.2966420943021</v>
      </c>
      <c r="X62" s="29">
        <v>1317.5973957396454</v>
      </c>
      <c r="Y62" s="29">
        <v>878.52323258961576</v>
      </c>
      <c r="Z62" s="29">
        <v>1475.8675588955466</v>
      </c>
      <c r="AA62" s="29">
        <v>2841.9398018911534</v>
      </c>
      <c r="AB62" s="29">
        <v>1801.1374755614704</v>
      </c>
      <c r="AC62" s="29">
        <v>15656.941858679595</v>
      </c>
      <c r="AD62" s="29">
        <v>7325.7320460847286</v>
      </c>
      <c r="AE62" s="29">
        <v>26453.576666499888</v>
      </c>
      <c r="AF62" s="29">
        <v>45043.073562476107</v>
      </c>
      <c r="AG62" s="29">
        <v>64087.247245462582</v>
      </c>
      <c r="AH62" s="29">
        <v>4716.1217498109272</v>
      </c>
      <c r="AI62" s="29">
        <v>793.16642822253232</v>
      </c>
      <c r="AJ62" s="29">
        <v>9031.1085536907176</v>
      </c>
      <c r="AK62" s="29">
        <v>1451.2884648480679</v>
      </c>
      <c r="AL62" s="29">
        <v>11414.65157412081</v>
      </c>
      <c r="AM62" s="29">
        <v>4351.5192273123166</v>
      </c>
      <c r="AN62" s="29">
        <v>2298.4252598788771</v>
      </c>
      <c r="AO62" s="29">
        <v>7603.9624979150776</v>
      </c>
      <c r="AP62" s="29">
        <v>2817.4204420216042</v>
      </c>
      <c r="AQ62" s="29">
        <v>11392.416573134466</v>
      </c>
      <c r="AR62" s="29">
        <v>42359.681356841807</v>
      </c>
      <c r="AS62" s="29">
        <v>4032.6006185120273</v>
      </c>
      <c r="AT62" s="29">
        <v>4396.2206701808063</v>
      </c>
      <c r="AU62" s="29">
        <v>175.16134514167143</v>
      </c>
      <c r="AV62" s="29">
        <v>109.5696923579286</v>
      </c>
      <c r="AW62" s="29">
        <v>225.54650777761336</v>
      </c>
      <c r="AX62" s="29">
        <v>11724.767456573212</v>
      </c>
      <c r="AY62" s="29">
        <v>20443.520854931241</v>
      </c>
      <c r="AZ62" s="29">
        <v>1295.6346863833792</v>
      </c>
      <c r="BA62" s="29">
        <v>572.29045606263662</v>
      </c>
      <c r="BB62" s="29">
        <v>7290.904820208716</v>
      </c>
      <c r="BC62" s="29">
        <v>4333.4240256306648</v>
      </c>
      <c r="BD62" s="29">
        <v>2509.1534654342818</v>
      </c>
      <c r="BE62" s="29">
        <v>1271.4545698124562</v>
      </c>
      <c r="BF62" s="29">
        <v>1217.624067700616</v>
      </c>
      <c r="BG62" s="29">
        <v>9026.1325769860214</v>
      </c>
      <c r="BH62" s="29">
        <v>23778.817879273043</v>
      </c>
      <c r="BI62" s="29">
        <v>33.178494048585684</v>
      </c>
      <c r="BJ62" s="29">
        <v>7426.423317470354</v>
      </c>
      <c r="BK62" s="29">
        <v>1544.2312516264283</v>
      </c>
      <c r="BL62" s="29">
        <v>4904.5197510831877</v>
      </c>
      <c r="BM62" s="29">
        <v>5478.0380639505265</v>
      </c>
      <c r="BN62" s="29">
        <v>1716.2629557888322</v>
      </c>
      <c r="BO62" s="29">
        <v>2306.9704394214132</v>
      </c>
      <c r="BP62" s="29">
        <v>13071.709487370863</v>
      </c>
      <c r="BQ62" s="29">
        <v>1334.6727548176591</v>
      </c>
      <c r="BR62" s="29">
        <v>6133.5493700336956</v>
      </c>
      <c r="BS62" s="29">
        <v>0</v>
      </c>
      <c r="BT62" s="59">
        <f t="shared" si="0"/>
        <v>475227.54747989844</v>
      </c>
      <c r="BU62" s="29">
        <v>124250.73098407732</v>
      </c>
      <c r="BV62" s="29">
        <v>0</v>
      </c>
      <c r="BW62" s="29">
        <v>0</v>
      </c>
      <c r="BX62" s="29">
        <v>593746.03564487095</v>
      </c>
      <c r="BY62" s="29">
        <v>4083022.6146105886</v>
      </c>
      <c r="BZ62" s="29">
        <v>6044.0720746545321</v>
      </c>
      <c r="CA62" s="29">
        <v>6475.3802707393534</v>
      </c>
      <c r="CB62" s="29">
        <v>0</v>
      </c>
      <c r="CC62" s="29">
        <v>0</v>
      </c>
      <c r="CD62" s="29">
        <v>0</v>
      </c>
      <c r="CE62" s="29">
        <v>0</v>
      </c>
      <c r="CF62" s="29">
        <v>7295.4180127327309</v>
      </c>
      <c r="CG62" s="29">
        <v>0</v>
      </c>
      <c r="CH62" s="29">
        <v>0</v>
      </c>
      <c r="CI62" s="29">
        <v>11131.709469098936</v>
      </c>
      <c r="CJ62" s="38">
        <f t="shared" si="2"/>
        <v>5307193.5085466597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2620.9580520929403</v>
      </c>
      <c r="D63" s="29">
        <v>66.690284217932799</v>
      </c>
      <c r="E63" s="29">
        <v>7.0556951705295212</v>
      </c>
      <c r="F63" s="29">
        <v>32.447542806878303</v>
      </c>
      <c r="G63" s="29">
        <v>419.99256452785363</v>
      </c>
      <c r="H63" s="29">
        <v>29.324643172824626</v>
      </c>
      <c r="I63" s="29">
        <v>25.942950227623712</v>
      </c>
      <c r="J63" s="29">
        <v>13.620332852909712</v>
      </c>
      <c r="K63" s="29">
        <v>35.566976393994047</v>
      </c>
      <c r="L63" s="29">
        <v>291.58064756793419</v>
      </c>
      <c r="M63" s="29">
        <v>19.040668058494322</v>
      </c>
      <c r="N63" s="29">
        <v>6.150328584627152</v>
      </c>
      <c r="O63" s="29">
        <v>9.9420621261662721</v>
      </c>
      <c r="P63" s="29">
        <v>33.150400478936888</v>
      </c>
      <c r="Q63" s="29">
        <v>9.5538645545825744</v>
      </c>
      <c r="R63" s="29">
        <v>107.82994247257379</v>
      </c>
      <c r="S63" s="29">
        <v>16.372597764890372</v>
      </c>
      <c r="T63" s="29">
        <v>35.976014100775245</v>
      </c>
      <c r="U63" s="29">
        <v>167.04443860229853</v>
      </c>
      <c r="V63" s="29">
        <v>5.5508598607622028</v>
      </c>
      <c r="W63" s="29">
        <v>10.42650625845595</v>
      </c>
      <c r="X63" s="29">
        <v>19.990314934806399</v>
      </c>
      <c r="Y63" s="29">
        <v>16.956517640463197</v>
      </c>
      <c r="Z63" s="29">
        <v>8.2672956221074774</v>
      </c>
      <c r="AA63" s="29">
        <v>54.318407432972762</v>
      </c>
      <c r="AB63" s="29">
        <v>99.442894104614311</v>
      </c>
      <c r="AC63" s="29">
        <v>958.04230780445107</v>
      </c>
      <c r="AD63" s="29">
        <v>650.39829073913108</v>
      </c>
      <c r="AE63" s="29">
        <v>1232.1758237411455</v>
      </c>
      <c r="AF63" s="29">
        <v>1770.9989122493059</v>
      </c>
      <c r="AG63" s="29">
        <v>19050.271958181838</v>
      </c>
      <c r="AH63" s="29">
        <v>126.86500158665079</v>
      </c>
      <c r="AI63" s="29">
        <v>1.7227959492841767</v>
      </c>
      <c r="AJ63" s="29">
        <v>514.28737300984085</v>
      </c>
      <c r="AK63" s="29">
        <v>93.289202203439743</v>
      </c>
      <c r="AL63" s="29">
        <v>137.99810163852973</v>
      </c>
      <c r="AM63" s="29">
        <v>46.613774431876614</v>
      </c>
      <c r="AN63" s="29">
        <v>24.472773067476584</v>
      </c>
      <c r="AO63" s="29">
        <v>388.22646148975429</v>
      </c>
      <c r="AP63" s="29">
        <v>64.561809045060528</v>
      </c>
      <c r="AQ63" s="29">
        <v>13.47172356314282</v>
      </c>
      <c r="AR63" s="29">
        <v>130.13608985740055</v>
      </c>
      <c r="AS63" s="29">
        <v>3.1375240779241937</v>
      </c>
      <c r="AT63" s="29">
        <v>87.234616603266034</v>
      </c>
      <c r="AU63" s="29">
        <v>514.96666166036675</v>
      </c>
      <c r="AV63" s="29">
        <v>63.889631103223934</v>
      </c>
      <c r="AW63" s="29">
        <v>10.274480419885714</v>
      </c>
      <c r="AX63" s="29">
        <v>317.27171877525001</v>
      </c>
      <c r="AY63" s="29">
        <v>726.58836739893684</v>
      </c>
      <c r="AZ63" s="29">
        <v>7.4949220878293339</v>
      </c>
      <c r="BA63" s="29">
        <v>0</v>
      </c>
      <c r="BB63" s="29">
        <v>125.17323198457656</v>
      </c>
      <c r="BC63" s="29">
        <v>191.78836001346141</v>
      </c>
      <c r="BD63" s="29">
        <v>18.094329001861713</v>
      </c>
      <c r="BE63" s="29">
        <v>35.901928638325749</v>
      </c>
      <c r="BF63" s="29">
        <v>43.91224326451583</v>
      </c>
      <c r="BG63" s="29">
        <v>530.55505774965468</v>
      </c>
      <c r="BH63" s="29">
        <v>13227.271997407912</v>
      </c>
      <c r="BI63" s="29">
        <v>0</v>
      </c>
      <c r="BJ63" s="29">
        <v>4422.8805764407216</v>
      </c>
      <c r="BK63" s="29">
        <v>242.51789897543341</v>
      </c>
      <c r="BL63" s="29">
        <v>12872.983556089157</v>
      </c>
      <c r="BM63" s="29">
        <v>4244.9406105410981</v>
      </c>
      <c r="BN63" s="29">
        <v>85.47216952344111</v>
      </c>
      <c r="BO63" s="29">
        <v>74.960802187713483</v>
      </c>
      <c r="BP63" s="29">
        <v>450.41874080773391</v>
      </c>
      <c r="BQ63" s="29">
        <v>95.677069431961101</v>
      </c>
      <c r="BR63" s="29">
        <v>564.98707462156722</v>
      </c>
      <c r="BS63" s="29">
        <v>0</v>
      </c>
      <c r="BT63" s="59">
        <f t="shared" si="0"/>
        <v>68325.118768993081</v>
      </c>
      <c r="BU63" s="29">
        <v>70302.624892927444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87.859814643476042</v>
      </c>
      <c r="CG63" s="29">
        <v>0</v>
      </c>
      <c r="CH63" s="29">
        <v>0</v>
      </c>
      <c r="CI63" s="29">
        <v>0</v>
      </c>
      <c r="CJ63" s="38">
        <f t="shared" si="2"/>
        <v>138715.60347656402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729.98498499349228</v>
      </c>
      <c r="D64" s="29">
        <v>995.25839815609095</v>
      </c>
      <c r="E64" s="29">
        <v>124.44010321916687</v>
      </c>
      <c r="F64" s="29">
        <v>62.90576183131077</v>
      </c>
      <c r="G64" s="29">
        <v>1849.7934722496286</v>
      </c>
      <c r="H64" s="29">
        <v>423.52064805545547</v>
      </c>
      <c r="I64" s="29">
        <v>96.278616466213307</v>
      </c>
      <c r="J64" s="29">
        <v>234.72021500168185</v>
      </c>
      <c r="K64" s="29">
        <v>121.69869730489521</v>
      </c>
      <c r="L64" s="29">
        <v>644.56079433385059</v>
      </c>
      <c r="M64" s="29">
        <v>476.60840180666634</v>
      </c>
      <c r="N64" s="29">
        <v>109.43570436246286</v>
      </c>
      <c r="O64" s="29">
        <v>249.16380840015663</v>
      </c>
      <c r="P64" s="29">
        <v>212.42526292631624</v>
      </c>
      <c r="Q64" s="29">
        <v>62.868132696109512</v>
      </c>
      <c r="R64" s="29">
        <v>374.8768226651477</v>
      </c>
      <c r="S64" s="29">
        <v>203.4178273002895</v>
      </c>
      <c r="T64" s="29">
        <v>230.80240538922448</v>
      </c>
      <c r="U64" s="29">
        <v>941.3910603032466</v>
      </c>
      <c r="V64" s="29">
        <v>126.02064739738216</v>
      </c>
      <c r="W64" s="29">
        <v>142.60173296634858</v>
      </c>
      <c r="X64" s="29">
        <v>205.66444672044469</v>
      </c>
      <c r="Y64" s="29">
        <v>104.79353550310384</v>
      </c>
      <c r="Z64" s="29">
        <v>399.70833037123691</v>
      </c>
      <c r="AA64" s="29">
        <v>127.50383907674123</v>
      </c>
      <c r="AB64" s="29">
        <v>294.5285705569334</v>
      </c>
      <c r="AC64" s="29">
        <v>1702.1614953272031</v>
      </c>
      <c r="AD64" s="29">
        <v>583.59340646678982</v>
      </c>
      <c r="AE64" s="29">
        <v>2138.3609120750557</v>
      </c>
      <c r="AF64" s="29">
        <v>2577.1678531000334</v>
      </c>
      <c r="AG64" s="29">
        <v>3258.4200353008841</v>
      </c>
      <c r="AH64" s="29">
        <v>168.58408253686952</v>
      </c>
      <c r="AI64" s="29">
        <v>49.821511355349713</v>
      </c>
      <c r="AJ64" s="29">
        <v>681.2276780296072</v>
      </c>
      <c r="AK64" s="29">
        <v>96.222988078409458</v>
      </c>
      <c r="AL64" s="29">
        <v>551.8549800248104</v>
      </c>
      <c r="AM64" s="29">
        <v>334.62038189972071</v>
      </c>
      <c r="AN64" s="29">
        <v>639.76288454604878</v>
      </c>
      <c r="AO64" s="29">
        <v>296.05938280739167</v>
      </c>
      <c r="AP64" s="29">
        <v>179.99079028579985</v>
      </c>
      <c r="AQ64" s="29">
        <v>348.1463480880991</v>
      </c>
      <c r="AR64" s="29">
        <v>8484.0342454742549</v>
      </c>
      <c r="AS64" s="29">
        <v>159.8327974864157</v>
      </c>
      <c r="AT64" s="29">
        <v>173.8299318331575</v>
      </c>
      <c r="AU64" s="29">
        <v>171.47725720610373</v>
      </c>
      <c r="AV64" s="29">
        <v>0</v>
      </c>
      <c r="AW64" s="29">
        <v>0</v>
      </c>
      <c r="AX64" s="29">
        <v>2720.7247469395938</v>
      </c>
      <c r="AY64" s="29">
        <v>5834.5901941393922</v>
      </c>
      <c r="AZ64" s="29">
        <v>606.65708454946287</v>
      </c>
      <c r="BA64" s="29">
        <v>641.91259096334488</v>
      </c>
      <c r="BB64" s="29">
        <v>1646.6381081984312</v>
      </c>
      <c r="BC64" s="29">
        <v>816.36234190476534</v>
      </c>
      <c r="BD64" s="29">
        <v>453.15022481353679</v>
      </c>
      <c r="BE64" s="29">
        <v>240.70529965027123</v>
      </c>
      <c r="BF64" s="29">
        <v>180.34164060700431</v>
      </c>
      <c r="BG64" s="29">
        <v>2902.428972132087</v>
      </c>
      <c r="BH64" s="29">
        <v>19504.262102815981</v>
      </c>
      <c r="BI64" s="29">
        <v>210.66346744954583</v>
      </c>
      <c r="BJ64" s="29">
        <v>5983.3378579065138</v>
      </c>
      <c r="BK64" s="29">
        <v>361.11719008856824</v>
      </c>
      <c r="BL64" s="29">
        <v>2738.7076747376855</v>
      </c>
      <c r="BM64" s="29">
        <v>5616.0583790983283</v>
      </c>
      <c r="BN64" s="29">
        <v>947.70729715135303</v>
      </c>
      <c r="BO64" s="29">
        <v>1098.1198421209742</v>
      </c>
      <c r="BP64" s="29">
        <v>16839.700073990833</v>
      </c>
      <c r="BQ64" s="29">
        <v>140.46535156779098</v>
      </c>
      <c r="BR64" s="29">
        <v>1368.788595669276</v>
      </c>
      <c r="BS64" s="29">
        <v>0</v>
      </c>
      <c r="BT64" s="59">
        <f t="shared" si="0"/>
        <v>102992.58021847034</v>
      </c>
      <c r="BU64" s="29">
        <v>103624.16566744176</v>
      </c>
      <c r="BV64" s="29">
        <v>206249.28972443889</v>
      </c>
      <c r="BW64" s="29">
        <v>0</v>
      </c>
      <c r="BX64" s="29">
        <v>3523047.4668822777</v>
      </c>
      <c r="BY64" s="29">
        <v>77037.898133383933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23962.987764850463</v>
      </c>
      <c r="CG64" s="29">
        <v>0</v>
      </c>
      <c r="CH64" s="29">
        <v>0</v>
      </c>
      <c r="CI64" s="29">
        <v>6572.4420261132273</v>
      </c>
      <c r="CJ64" s="38">
        <f t="shared" si="2"/>
        <v>4043486.8304169765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277.30806368495422</v>
      </c>
      <c r="D65" s="29">
        <v>138.99246353206993</v>
      </c>
      <c r="E65" s="29">
        <v>33.57286850860131</v>
      </c>
      <c r="F65" s="29">
        <v>304.06617137948268</v>
      </c>
      <c r="G65" s="29">
        <v>2177.6426683864629</v>
      </c>
      <c r="H65" s="29">
        <v>384.86953800642755</v>
      </c>
      <c r="I65" s="29">
        <v>36.207285375916655</v>
      </c>
      <c r="J65" s="29">
        <v>236.79745528026339</v>
      </c>
      <c r="K65" s="29">
        <v>250.1546967153254</v>
      </c>
      <c r="L65" s="29">
        <v>35.563379409569116</v>
      </c>
      <c r="M65" s="29">
        <v>296.72257527397375</v>
      </c>
      <c r="N65" s="29">
        <v>61.108512706570991</v>
      </c>
      <c r="O65" s="29">
        <v>290.2274257029992</v>
      </c>
      <c r="P65" s="29">
        <v>124.09246684516735</v>
      </c>
      <c r="Q65" s="29">
        <v>70.179143284025287</v>
      </c>
      <c r="R65" s="29">
        <v>278.43353265840699</v>
      </c>
      <c r="S65" s="29">
        <v>192.39260791193979</v>
      </c>
      <c r="T65" s="29">
        <v>220.699444893931</v>
      </c>
      <c r="U65" s="29">
        <v>626.50756156906277</v>
      </c>
      <c r="V65" s="29">
        <v>65.146198242442068</v>
      </c>
      <c r="W65" s="29">
        <v>72.831164925327087</v>
      </c>
      <c r="X65" s="29">
        <v>279.26630830998386</v>
      </c>
      <c r="Y65" s="29">
        <v>93.650668418487086</v>
      </c>
      <c r="Z65" s="29">
        <v>36.240123703074744</v>
      </c>
      <c r="AA65" s="29">
        <v>41.417341707446425</v>
      </c>
      <c r="AB65" s="29">
        <v>39.325410826219837</v>
      </c>
      <c r="AC65" s="29">
        <v>866.61961716189751</v>
      </c>
      <c r="AD65" s="29">
        <v>186.99822549618412</v>
      </c>
      <c r="AE65" s="29">
        <v>274.731417270142</v>
      </c>
      <c r="AF65" s="29">
        <v>909.96640005744541</v>
      </c>
      <c r="AG65" s="29">
        <v>1321.4830826830607</v>
      </c>
      <c r="AH65" s="29">
        <v>15.868021055843009</v>
      </c>
      <c r="AI65" s="29">
        <v>29.10568777869954</v>
      </c>
      <c r="AJ65" s="29">
        <v>218.13633818303947</v>
      </c>
      <c r="AK65" s="29">
        <v>24.397066429568223</v>
      </c>
      <c r="AL65" s="29">
        <v>144.6950125253459</v>
      </c>
      <c r="AM65" s="29">
        <v>264.33430280341918</v>
      </c>
      <c r="AN65" s="29">
        <v>478.72968034193582</v>
      </c>
      <c r="AO65" s="29">
        <v>79.636476826545206</v>
      </c>
      <c r="AP65" s="29">
        <v>47.755985970479877</v>
      </c>
      <c r="AQ65" s="29">
        <v>986.13639475472633</v>
      </c>
      <c r="AR65" s="29">
        <v>151.7656001658961</v>
      </c>
      <c r="AS65" s="29">
        <v>28.646957208138186</v>
      </c>
      <c r="AT65" s="29">
        <v>28.729826028449295</v>
      </c>
      <c r="AU65" s="29">
        <v>40.68114019030363</v>
      </c>
      <c r="AV65" s="29">
        <v>155.57535941025878</v>
      </c>
      <c r="AW65" s="29">
        <v>18.317099402198888</v>
      </c>
      <c r="AX65" s="29">
        <v>153.37378666230569</v>
      </c>
      <c r="AY65" s="29">
        <v>275.22081141968101</v>
      </c>
      <c r="AZ65" s="29">
        <v>45.81774254925184</v>
      </c>
      <c r="BA65" s="29">
        <v>513.8431068543365</v>
      </c>
      <c r="BB65" s="29">
        <v>33.761311555838333</v>
      </c>
      <c r="BC65" s="29">
        <v>108.07503348901996</v>
      </c>
      <c r="BD65" s="29">
        <v>76.826962070287905</v>
      </c>
      <c r="BE65" s="29">
        <v>15.936639702980171</v>
      </c>
      <c r="BF65" s="29">
        <v>45.058636742264973</v>
      </c>
      <c r="BG65" s="29">
        <v>119.13598369127226</v>
      </c>
      <c r="BH65" s="29">
        <v>3900.4799443338361</v>
      </c>
      <c r="BI65" s="29">
        <v>357.05761675976493</v>
      </c>
      <c r="BJ65" s="29">
        <v>8042.862796709027</v>
      </c>
      <c r="BK65" s="29">
        <v>30.753333820674357</v>
      </c>
      <c r="BL65" s="29">
        <v>725.67750823779704</v>
      </c>
      <c r="BM65" s="29">
        <v>748.9946996775077</v>
      </c>
      <c r="BN65" s="29">
        <v>819.80053829027781</v>
      </c>
      <c r="BO65" s="29">
        <v>473.94841350292756</v>
      </c>
      <c r="BP65" s="29">
        <v>1461.1455367427473</v>
      </c>
      <c r="BQ65" s="29">
        <v>61.166212575911132</v>
      </c>
      <c r="BR65" s="29">
        <v>201.68242326677347</v>
      </c>
      <c r="BS65" s="29">
        <v>0</v>
      </c>
      <c r="BT65" s="59">
        <f t="shared" si="0"/>
        <v>31146.343807656194</v>
      </c>
      <c r="BU65" s="29">
        <v>112672.72354881946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7.5885939264307289</v>
      </c>
      <c r="CE65" s="29">
        <v>0</v>
      </c>
      <c r="CF65" s="29">
        <v>114.50946014378752</v>
      </c>
      <c r="CG65" s="29">
        <v>0</v>
      </c>
      <c r="CH65" s="29">
        <v>0</v>
      </c>
      <c r="CI65" s="29">
        <v>804.07784151017233</v>
      </c>
      <c r="CJ65" s="38">
        <f t="shared" si="2"/>
        <v>144745.24325205604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8578.3941631405378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406.78325391682228</v>
      </c>
      <c r="T66" s="29">
        <v>0</v>
      </c>
      <c r="U66" s="29">
        <v>0</v>
      </c>
      <c r="V66" s="29">
        <v>0</v>
      </c>
      <c r="W66" s="29">
        <v>0</v>
      </c>
      <c r="X66" s="29">
        <v>408.50336384804655</v>
      </c>
      <c r="Y66" s="29">
        <v>0</v>
      </c>
      <c r="Z66" s="29">
        <v>0</v>
      </c>
      <c r="AA66" s="29">
        <v>0</v>
      </c>
      <c r="AB66" s="29">
        <v>2.0101418902681609</v>
      </c>
      <c r="AC66" s="29">
        <v>3055.1734627222904</v>
      </c>
      <c r="AD66" s="29">
        <v>0</v>
      </c>
      <c r="AE66" s="29">
        <v>0</v>
      </c>
      <c r="AF66" s="29">
        <v>67.158093207690541</v>
      </c>
      <c r="AG66" s="29">
        <v>4.6660563490223099</v>
      </c>
      <c r="AH66" s="29">
        <v>17.609614333016868</v>
      </c>
      <c r="AI66" s="29">
        <v>0</v>
      </c>
      <c r="AJ66" s="29">
        <v>2.5132287478014201</v>
      </c>
      <c r="AK66" s="29">
        <v>0</v>
      </c>
      <c r="AL66" s="29">
        <v>0</v>
      </c>
      <c r="AM66" s="29">
        <v>423.91838070632167</v>
      </c>
      <c r="AN66" s="29">
        <v>0</v>
      </c>
      <c r="AO66" s="29">
        <v>7.4256963051931013</v>
      </c>
      <c r="AP66" s="29">
        <v>580.01534769941952</v>
      </c>
      <c r="AQ66" s="29">
        <v>2.8597440013911517</v>
      </c>
      <c r="AR66" s="29">
        <v>6.7452296416320179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1386.5400524603749</v>
      </c>
      <c r="AY66" s="29">
        <v>50.001896992801896</v>
      </c>
      <c r="AZ66" s="29">
        <v>36.544465905182392</v>
      </c>
      <c r="BA66" s="29">
        <v>8.5651904633608389</v>
      </c>
      <c r="BB66" s="29">
        <v>0</v>
      </c>
      <c r="BC66" s="29">
        <v>5511.7699439715125</v>
      </c>
      <c r="BD66" s="29">
        <v>1.8056688180735416</v>
      </c>
      <c r="BE66" s="29">
        <v>0</v>
      </c>
      <c r="BF66" s="29">
        <v>38.8754830916317</v>
      </c>
      <c r="BG66" s="29">
        <v>135.20164765431815</v>
      </c>
      <c r="BH66" s="29">
        <v>1537.19084875198</v>
      </c>
      <c r="BI66" s="29">
        <v>8.8743939381510621</v>
      </c>
      <c r="BJ66" s="29">
        <v>867.06974092801397</v>
      </c>
      <c r="BK66" s="29">
        <v>1.2867481313771774</v>
      </c>
      <c r="BL66" s="29">
        <v>107343.55025667808</v>
      </c>
      <c r="BM66" s="29">
        <v>982.35627738589938</v>
      </c>
      <c r="BN66" s="29">
        <v>23.427144934137548</v>
      </c>
      <c r="BO66" s="29">
        <v>40.626136348087066</v>
      </c>
      <c r="BP66" s="29">
        <v>126.81376245653431</v>
      </c>
      <c r="BQ66" s="29">
        <v>0</v>
      </c>
      <c r="BR66" s="29">
        <v>15.768262111445763</v>
      </c>
      <c r="BS66" s="29">
        <v>0</v>
      </c>
      <c r="BT66" s="59">
        <f t="shared" si="0"/>
        <v>131680.0436975304</v>
      </c>
      <c r="BU66" s="29">
        <v>395984.82498161058</v>
      </c>
      <c r="BV66" s="29">
        <v>0</v>
      </c>
      <c r="BW66" s="29">
        <v>451034.84051499679</v>
      </c>
      <c r="BX66" s="29">
        <v>2586482.9776103911</v>
      </c>
      <c r="BY66" s="29">
        <v>9488.3212559277054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13410.580405458399</v>
      </c>
      <c r="CG66" s="29">
        <v>0</v>
      </c>
      <c r="CH66" s="29">
        <v>40.441219268116605</v>
      </c>
      <c r="CI66" s="29">
        <v>2321.6627667957696</v>
      </c>
      <c r="CJ66" s="38">
        <f t="shared" si="2"/>
        <v>3590443.6924519786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4.6912583147063875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695.08726983343342</v>
      </c>
      <c r="AD67" s="29">
        <v>0</v>
      </c>
      <c r="AE67" s="29">
        <v>0</v>
      </c>
      <c r="AF67" s="29">
        <v>0</v>
      </c>
      <c r="AG67" s="29">
        <v>0</v>
      </c>
      <c r="AH67" s="29">
        <v>12.856808685732336</v>
      </c>
      <c r="AI67" s="29">
        <v>0</v>
      </c>
      <c r="AJ67" s="29">
        <v>1.4343511645065101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1.2821742208103402</v>
      </c>
      <c r="AY67" s="29">
        <v>17.23569440081306</v>
      </c>
      <c r="AZ67" s="29">
        <v>0</v>
      </c>
      <c r="BA67" s="29">
        <v>16.604387945976988</v>
      </c>
      <c r="BB67" s="29">
        <v>0</v>
      </c>
      <c r="BC67" s="29">
        <v>5.1084835628466685</v>
      </c>
      <c r="BD67" s="29">
        <v>0</v>
      </c>
      <c r="BE67" s="29">
        <v>0</v>
      </c>
      <c r="BF67" s="29">
        <v>71.261829014499895</v>
      </c>
      <c r="BG67" s="29">
        <v>248.97247810814079</v>
      </c>
      <c r="BH67" s="29">
        <v>3054.0250122274574</v>
      </c>
      <c r="BI67" s="29">
        <v>0</v>
      </c>
      <c r="BJ67" s="29">
        <v>1359.9829787063086</v>
      </c>
      <c r="BK67" s="29">
        <v>0</v>
      </c>
      <c r="BL67" s="29">
        <v>79.563011515174367</v>
      </c>
      <c r="BM67" s="29">
        <v>1528.0003627828121</v>
      </c>
      <c r="BN67" s="29">
        <v>45.546866808684115</v>
      </c>
      <c r="BO67" s="29">
        <v>79.053645225884551</v>
      </c>
      <c r="BP67" s="29">
        <v>181.53787180782109</v>
      </c>
      <c r="BQ67" s="29">
        <v>0</v>
      </c>
      <c r="BR67" s="29">
        <v>0</v>
      </c>
      <c r="BS67" s="29">
        <v>0</v>
      </c>
      <c r="BT67" s="59">
        <f t="shared" si="0"/>
        <v>7402.2444843256089</v>
      </c>
      <c r="BU67" s="29">
        <v>234691.02524200894</v>
      </c>
      <c r="BV67" s="29">
        <v>73121.167980320795</v>
      </c>
      <c r="BW67" s="29">
        <v>0</v>
      </c>
      <c r="BX67" s="29">
        <v>1940742.9825268653</v>
      </c>
      <c r="BY67" s="29">
        <v>167594.43740191427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4.9850718863882122</v>
      </c>
      <c r="CG67" s="29">
        <v>0</v>
      </c>
      <c r="CH67" s="29">
        <v>0</v>
      </c>
      <c r="CI67" s="29">
        <v>0</v>
      </c>
      <c r="CJ67" s="38">
        <f t="shared" si="2"/>
        <v>2423556.842707321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76.463312747270535</v>
      </c>
      <c r="D68" s="29">
        <v>369.56687057505354</v>
      </c>
      <c r="E68" s="29">
        <v>49.250714317756028</v>
      </c>
      <c r="F68" s="29">
        <v>10.911923082634189</v>
      </c>
      <c r="G68" s="29">
        <v>91.107554719093002</v>
      </c>
      <c r="H68" s="29">
        <v>114.58927336104428</v>
      </c>
      <c r="I68" s="29">
        <v>1.1369308804659257</v>
      </c>
      <c r="J68" s="29">
        <v>24.230866118173072</v>
      </c>
      <c r="K68" s="29">
        <v>78.472187708233193</v>
      </c>
      <c r="L68" s="29">
        <v>2.477957614092857</v>
      </c>
      <c r="M68" s="29">
        <v>87.768004409454278</v>
      </c>
      <c r="N68" s="29">
        <v>25.766434108035931</v>
      </c>
      <c r="O68" s="29">
        <v>26.414918927546456</v>
      </c>
      <c r="P68" s="29">
        <v>17.839947252046727</v>
      </c>
      <c r="Q68" s="29">
        <v>4.0482051139725757</v>
      </c>
      <c r="R68" s="29">
        <v>22.037568662064295</v>
      </c>
      <c r="S68" s="29">
        <v>12.948290193543723</v>
      </c>
      <c r="T68" s="29">
        <v>12.505527686086022</v>
      </c>
      <c r="U68" s="29">
        <v>74.065091697016243</v>
      </c>
      <c r="V68" s="29">
        <v>10.706922904566129</v>
      </c>
      <c r="W68" s="29">
        <v>9.5814238965188121</v>
      </c>
      <c r="X68" s="29">
        <v>407.65836531169793</v>
      </c>
      <c r="Y68" s="29">
        <v>4.8414237023960878</v>
      </c>
      <c r="Z68" s="29">
        <v>44.526678036690903</v>
      </c>
      <c r="AA68" s="29">
        <v>1.8308230878844973</v>
      </c>
      <c r="AB68" s="29">
        <v>2.0750190983186165</v>
      </c>
      <c r="AC68" s="29">
        <v>734.3921946101085</v>
      </c>
      <c r="AD68" s="29">
        <v>18.472973377280603</v>
      </c>
      <c r="AE68" s="29">
        <v>178.94913986607611</v>
      </c>
      <c r="AF68" s="29">
        <v>90.741241008255997</v>
      </c>
      <c r="AG68" s="29">
        <v>60.94920329067989</v>
      </c>
      <c r="AH68" s="29">
        <v>4.486963411058623</v>
      </c>
      <c r="AI68" s="29">
        <v>1.2213871440039619</v>
      </c>
      <c r="AJ68" s="29">
        <v>10.254396404260547</v>
      </c>
      <c r="AK68" s="29">
        <v>0</v>
      </c>
      <c r="AL68" s="29">
        <v>158.40404130716786</v>
      </c>
      <c r="AM68" s="29">
        <v>33370.845504932804</v>
      </c>
      <c r="AN68" s="29">
        <v>7492.8856347347191</v>
      </c>
      <c r="AO68" s="29">
        <v>2.2896748319621856</v>
      </c>
      <c r="AP68" s="29">
        <v>34.572561110751387</v>
      </c>
      <c r="AQ68" s="29">
        <v>12.830028808564297</v>
      </c>
      <c r="AR68" s="29">
        <v>11.390794789166376</v>
      </c>
      <c r="AS68" s="29">
        <v>37.119690710780333</v>
      </c>
      <c r="AT68" s="29">
        <v>81.221762399848657</v>
      </c>
      <c r="AU68" s="29">
        <v>11.849510333866222</v>
      </c>
      <c r="AV68" s="29">
        <v>2.1231397201381799</v>
      </c>
      <c r="AW68" s="29">
        <v>4.6293493847650842</v>
      </c>
      <c r="AX68" s="29">
        <v>207.48099847715514</v>
      </c>
      <c r="AY68" s="29">
        <v>238.63705353183283</v>
      </c>
      <c r="AZ68" s="29">
        <v>120.71627131823949</v>
      </c>
      <c r="BA68" s="29">
        <v>687.12920430813642</v>
      </c>
      <c r="BB68" s="29">
        <v>45.402403212928327</v>
      </c>
      <c r="BC68" s="29">
        <v>320.45019622159708</v>
      </c>
      <c r="BD68" s="29">
        <v>100.34150160161288</v>
      </c>
      <c r="BE68" s="29">
        <v>34.402776992502652</v>
      </c>
      <c r="BF68" s="29">
        <v>0</v>
      </c>
      <c r="BG68" s="29">
        <v>409.55966595396956</v>
      </c>
      <c r="BH68" s="29">
        <v>12464.803079635383</v>
      </c>
      <c r="BI68" s="29">
        <v>225.64782295538862</v>
      </c>
      <c r="BJ68" s="29">
        <v>23115.198749824627</v>
      </c>
      <c r="BK68" s="29">
        <v>0</v>
      </c>
      <c r="BL68" s="29">
        <v>5859.5810273678035</v>
      </c>
      <c r="BM68" s="29">
        <v>11882.195049582273</v>
      </c>
      <c r="BN68" s="29">
        <v>27030.099374924739</v>
      </c>
      <c r="BO68" s="29">
        <v>2952.3165632602772</v>
      </c>
      <c r="BP68" s="29">
        <v>636.59945516582707</v>
      </c>
      <c r="BQ68" s="29">
        <v>2.428478142335706</v>
      </c>
      <c r="BR68" s="29">
        <v>10.89830973775064</v>
      </c>
      <c r="BS68" s="29">
        <v>0</v>
      </c>
      <c r="BT68" s="59">
        <f t="shared" si="0"/>
        <v>130246.33940960228</v>
      </c>
      <c r="BU68" s="29">
        <v>268064.31682316377</v>
      </c>
      <c r="BV68" s="29">
        <v>24873.750626200625</v>
      </c>
      <c r="BW68" s="29">
        <v>0</v>
      </c>
      <c r="BX68" s="29">
        <v>56204.442874456443</v>
      </c>
      <c r="BY68" s="29">
        <v>181899.72415119945</v>
      </c>
      <c r="BZ68" s="29">
        <v>0</v>
      </c>
      <c r="CA68" s="29">
        <v>0</v>
      </c>
      <c r="CB68" s="29">
        <v>0</v>
      </c>
      <c r="CC68" s="29">
        <v>0</v>
      </c>
      <c r="CD68" s="29">
        <v>365.23490103884683</v>
      </c>
      <c r="CE68" s="29">
        <v>0</v>
      </c>
      <c r="CF68" s="29">
        <v>107266.03276109142</v>
      </c>
      <c r="CG68" s="29">
        <v>40039.968264692696</v>
      </c>
      <c r="CH68" s="29">
        <v>452.09621045891635</v>
      </c>
      <c r="CI68" s="29">
        <v>11734.73408073774</v>
      </c>
      <c r="CJ68" s="38">
        <f t="shared" si="2"/>
        <v>821146.64010264224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140.29444706838137</v>
      </c>
      <c r="D69" s="29">
        <v>16.00610840790052</v>
      </c>
      <c r="E69" s="29">
        <v>150.62199101224459</v>
      </c>
      <c r="F69" s="29">
        <v>18.153684908796347</v>
      </c>
      <c r="G69" s="29">
        <v>139.40782189530904</v>
      </c>
      <c r="H69" s="29">
        <v>117.60463542685376</v>
      </c>
      <c r="I69" s="29">
        <v>4.3483251283789697</v>
      </c>
      <c r="J69" s="29">
        <v>50.095544915394676</v>
      </c>
      <c r="K69" s="29">
        <v>144.78892131827411</v>
      </c>
      <c r="L69" s="29">
        <v>4.8725494975186034</v>
      </c>
      <c r="M69" s="29">
        <v>153.67162855428268</v>
      </c>
      <c r="N69" s="29">
        <v>23.37235749297059</v>
      </c>
      <c r="O69" s="29">
        <v>56.041961372069359</v>
      </c>
      <c r="P69" s="29">
        <v>37.662417741050561</v>
      </c>
      <c r="Q69" s="29">
        <v>8.8235616983207539</v>
      </c>
      <c r="R69" s="29">
        <v>51.061463503415737</v>
      </c>
      <c r="S69" s="29">
        <v>30.349330831401332</v>
      </c>
      <c r="T69" s="29">
        <v>37.514719216129016</v>
      </c>
      <c r="U69" s="29">
        <v>133.91626434270268</v>
      </c>
      <c r="V69" s="29">
        <v>17.858612597669907</v>
      </c>
      <c r="W69" s="29">
        <v>19.188959237170977</v>
      </c>
      <c r="X69" s="29">
        <v>1209.9062432237322</v>
      </c>
      <c r="Y69" s="29">
        <v>13.536492529399927</v>
      </c>
      <c r="Z69" s="29">
        <v>63.955119504959136</v>
      </c>
      <c r="AA69" s="29">
        <v>3.4843784795614736</v>
      </c>
      <c r="AB69" s="29">
        <v>3.9462546896663739</v>
      </c>
      <c r="AC69" s="29">
        <v>70.793607515362496</v>
      </c>
      <c r="AD69" s="29">
        <v>38.869090348805059</v>
      </c>
      <c r="AE69" s="29">
        <v>614.62789451165622</v>
      </c>
      <c r="AF69" s="29">
        <v>242.61405821634813</v>
      </c>
      <c r="AG69" s="29">
        <v>109.15417157842867</v>
      </c>
      <c r="AH69" s="29">
        <v>403.6936948996771</v>
      </c>
      <c r="AI69" s="29">
        <v>0</v>
      </c>
      <c r="AJ69" s="29">
        <v>21.193982676109265</v>
      </c>
      <c r="AK69" s="29">
        <v>0</v>
      </c>
      <c r="AL69" s="29">
        <v>7.5930509861541404</v>
      </c>
      <c r="AM69" s="29">
        <v>111.04376300774051</v>
      </c>
      <c r="AN69" s="29">
        <v>2608.3546240830019</v>
      </c>
      <c r="AO69" s="29">
        <v>3.9337964087773325</v>
      </c>
      <c r="AP69" s="29">
        <v>482.73213439962171</v>
      </c>
      <c r="AQ69" s="29">
        <v>52.460531254374672</v>
      </c>
      <c r="AR69" s="29">
        <v>22.794489062798707</v>
      </c>
      <c r="AS69" s="29">
        <v>45.625627970829065</v>
      </c>
      <c r="AT69" s="29">
        <v>134.20426554222436</v>
      </c>
      <c r="AU69" s="29">
        <v>101.50411896050815</v>
      </c>
      <c r="AV69" s="29">
        <v>4.0430097368301867</v>
      </c>
      <c r="AW69" s="29">
        <v>9.4223862037907828</v>
      </c>
      <c r="AX69" s="29">
        <v>2819.1741216472442</v>
      </c>
      <c r="AY69" s="29">
        <v>6477.4898835031117</v>
      </c>
      <c r="AZ69" s="29">
        <v>15.118807119282689</v>
      </c>
      <c r="BA69" s="29">
        <v>126.23058866920947</v>
      </c>
      <c r="BB69" s="29">
        <v>63.566781186149406</v>
      </c>
      <c r="BC69" s="29">
        <v>244.75467522589764</v>
      </c>
      <c r="BD69" s="29">
        <v>754.29354163982703</v>
      </c>
      <c r="BE69" s="29">
        <v>65.350589197130063</v>
      </c>
      <c r="BF69" s="29">
        <v>0</v>
      </c>
      <c r="BG69" s="29">
        <v>752.95537363111089</v>
      </c>
      <c r="BH69" s="29">
        <v>2377.8066166661379</v>
      </c>
      <c r="BI69" s="29">
        <v>1561.785085105073</v>
      </c>
      <c r="BJ69" s="29">
        <v>5204.3040769154959</v>
      </c>
      <c r="BK69" s="29">
        <v>0</v>
      </c>
      <c r="BL69" s="29">
        <v>700.72239924583482</v>
      </c>
      <c r="BM69" s="29">
        <v>6293.8220157913001</v>
      </c>
      <c r="BN69" s="29">
        <v>2526.1392723092804</v>
      </c>
      <c r="BO69" s="29">
        <v>2892.5022402877353</v>
      </c>
      <c r="BP69" s="29">
        <v>5139.4809763291069</v>
      </c>
      <c r="BQ69" s="29">
        <v>4.7894310376442357</v>
      </c>
      <c r="BR69" s="29">
        <v>26.220784119886403</v>
      </c>
      <c r="BS69" s="29">
        <v>0</v>
      </c>
      <c r="BT69" s="59">
        <f t="shared" ref="BT69:BT73" si="3">SUM(C69:BS69)</f>
        <v>45781.649351583037</v>
      </c>
      <c r="BU69" s="29">
        <v>147224.34624556897</v>
      </c>
      <c r="BV69" s="29">
        <v>57814.096925846716</v>
      </c>
      <c r="BW69" s="29">
        <v>0</v>
      </c>
      <c r="BX69" s="29">
        <v>31262.899072421951</v>
      </c>
      <c r="BY69" s="29">
        <v>7.9118468383411642</v>
      </c>
      <c r="BZ69" s="29">
        <v>0</v>
      </c>
      <c r="CA69" s="29">
        <v>0</v>
      </c>
      <c r="CB69" s="29">
        <v>0</v>
      </c>
      <c r="CC69" s="29">
        <v>0</v>
      </c>
      <c r="CD69" s="29">
        <v>158.72433718668046</v>
      </c>
      <c r="CE69" s="29">
        <v>0</v>
      </c>
      <c r="CF69" s="29">
        <v>99.085378474162709</v>
      </c>
      <c r="CG69" s="29">
        <v>0</v>
      </c>
      <c r="CH69" s="29">
        <v>23.802242217164999</v>
      </c>
      <c r="CI69" s="29">
        <v>9227.1474717176006</v>
      </c>
      <c r="CJ69" s="38">
        <f t="shared" ref="CJ69:CJ73" si="4">SUM(BT69:CI69)</f>
        <v>291599.66287185467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2222.2351190166328</v>
      </c>
      <c r="D70" s="29">
        <v>641.34078530519298</v>
      </c>
      <c r="E70" s="29">
        <v>463.80459855210802</v>
      </c>
      <c r="F70" s="29">
        <v>542.64275720925446</v>
      </c>
      <c r="G70" s="29">
        <v>2852.49418409082</v>
      </c>
      <c r="H70" s="29">
        <v>778.40068137426113</v>
      </c>
      <c r="I70" s="29">
        <v>128.56289410622443</v>
      </c>
      <c r="J70" s="29">
        <v>656.4240884169842</v>
      </c>
      <c r="K70" s="29">
        <v>480.47199235613067</v>
      </c>
      <c r="L70" s="29">
        <v>61.11885298002084</v>
      </c>
      <c r="M70" s="29">
        <v>276.79257835615459</v>
      </c>
      <c r="N70" s="29">
        <v>29.809836833831064</v>
      </c>
      <c r="O70" s="29">
        <v>269.30062033687165</v>
      </c>
      <c r="P70" s="29">
        <v>559.2245586873596</v>
      </c>
      <c r="Q70" s="29">
        <v>241.32860813782978</v>
      </c>
      <c r="R70" s="29">
        <v>759.05743964542887</v>
      </c>
      <c r="S70" s="29">
        <v>398.70007510103835</v>
      </c>
      <c r="T70" s="29">
        <v>513.35070860861697</v>
      </c>
      <c r="U70" s="29">
        <v>1253.9118953888437</v>
      </c>
      <c r="V70" s="29">
        <v>244.61334054761915</v>
      </c>
      <c r="W70" s="29">
        <v>355.81086603188902</v>
      </c>
      <c r="X70" s="29">
        <v>814.50450909231904</v>
      </c>
      <c r="Y70" s="29">
        <v>184.40083009174757</v>
      </c>
      <c r="Z70" s="29">
        <v>192.57200509810775</v>
      </c>
      <c r="AA70" s="29">
        <v>174.63269597694622</v>
      </c>
      <c r="AB70" s="29">
        <v>84.619464689224117</v>
      </c>
      <c r="AC70" s="29">
        <v>3828.2955388264886</v>
      </c>
      <c r="AD70" s="29">
        <v>833.85150415158432</v>
      </c>
      <c r="AE70" s="29">
        <v>2617.2623952414851</v>
      </c>
      <c r="AF70" s="29">
        <v>5999.2690680808428</v>
      </c>
      <c r="AG70" s="29">
        <v>13421.141867417839</v>
      </c>
      <c r="AH70" s="29">
        <v>590.32460127245361</v>
      </c>
      <c r="AI70" s="29">
        <v>235.51212569164542</v>
      </c>
      <c r="AJ70" s="29">
        <v>1476.417075796978</v>
      </c>
      <c r="AK70" s="29">
        <v>144.45204366929681</v>
      </c>
      <c r="AL70" s="29">
        <v>658.19361361689778</v>
      </c>
      <c r="AM70" s="29">
        <v>1650.6650398513639</v>
      </c>
      <c r="AN70" s="29">
        <v>196.67290090403304</v>
      </c>
      <c r="AO70" s="29">
        <v>522.04471763887909</v>
      </c>
      <c r="AP70" s="29">
        <v>56.19898759716186</v>
      </c>
      <c r="AQ70" s="29">
        <v>877.74680799954012</v>
      </c>
      <c r="AR70" s="29">
        <v>5155.1218050294092</v>
      </c>
      <c r="AS70" s="29">
        <v>311.57598578533998</v>
      </c>
      <c r="AT70" s="29">
        <v>251.98939713936352</v>
      </c>
      <c r="AU70" s="29">
        <v>1070.3718770501537</v>
      </c>
      <c r="AV70" s="29">
        <v>11516.438704850154</v>
      </c>
      <c r="AW70" s="29">
        <v>879.17578620728091</v>
      </c>
      <c r="AX70" s="29">
        <v>1070.3714190982421</v>
      </c>
      <c r="AY70" s="29">
        <v>1975.76636127755</v>
      </c>
      <c r="AZ70" s="29">
        <v>202.48514087678103</v>
      </c>
      <c r="BA70" s="29">
        <v>0</v>
      </c>
      <c r="BB70" s="29">
        <v>529.11483570326709</v>
      </c>
      <c r="BC70" s="29">
        <v>401.74048706322594</v>
      </c>
      <c r="BD70" s="29">
        <v>1293.6581364467743</v>
      </c>
      <c r="BE70" s="29">
        <v>105.63213631272556</v>
      </c>
      <c r="BF70" s="29">
        <v>114.58660831540105</v>
      </c>
      <c r="BG70" s="29">
        <v>770.18643519175112</v>
      </c>
      <c r="BH70" s="29">
        <v>284.09709410222035</v>
      </c>
      <c r="BI70" s="29">
        <v>36.468471489061969</v>
      </c>
      <c r="BJ70" s="29">
        <v>2.8351165324679313</v>
      </c>
      <c r="BK70" s="29">
        <v>102.66384614730254</v>
      </c>
      <c r="BL70" s="29">
        <v>1077.3182016286153</v>
      </c>
      <c r="BM70" s="29">
        <v>79.809071218187597</v>
      </c>
      <c r="BN70" s="29">
        <v>101.18146035127651</v>
      </c>
      <c r="BO70" s="29">
        <v>125.9292398827034</v>
      </c>
      <c r="BP70" s="29">
        <v>276.48851743074442</v>
      </c>
      <c r="BQ70" s="29">
        <v>318.78627549341411</v>
      </c>
      <c r="BR70" s="29">
        <v>806.3889040642174</v>
      </c>
      <c r="BS70" s="29">
        <v>0</v>
      </c>
      <c r="BT70" s="59">
        <f t="shared" si="3"/>
        <v>77148.355588475592</v>
      </c>
      <c r="BU70" s="29">
        <v>44861.921962431261</v>
      </c>
      <c r="BV70" s="29">
        <v>189305.81936482392</v>
      </c>
      <c r="BW70" s="29">
        <v>0</v>
      </c>
      <c r="BX70" s="29">
        <v>0</v>
      </c>
      <c r="BY70" s="29">
        <v>269551.08238024398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30.501818354247078</v>
      </c>
      <c r="CG70" s="29">
        <v>0</v>
      </c>
      <c r="CH70" s="29">
        <v>0</v>
      </c>
      <c r="CI70" s="29">
        <v>769.74412454509468</v>
      </c>
      <c r="CJ70" s="38">
        <f t="shared" si="4"/>
        <v>581667.42523887416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7436.7523920244939</v>
      </c>
      <c r="D71" s="29">
        <v>715.99890350259159</v>
      </c>
      <c r="E71" s="29">
        <v>989.86392687491411</v>
      </c>
      <c r="F71" s="29">
        <v>1302.9483792350181</v>
      </c>
      <c r="G71" s="29">
        <v>7877.3290890956414</v>
      </c>
      <c r="H71" s="29">
        <v>1634.6758894943634</v>
      </c>
      <c r="I71" s="29">
        <v>1649.908731165169</v>
      </c>
      <c r="J71" s="29">
        <v>964.3233414767476</v>
      </c>
      <c r="K71" s="29">
        <v>2146.918559295289</v>
      </c>
      <c r="L71" s="29">
        <v>1319.8574419520121</v>
      </c>
      <c r="M71" s="29">
        <v>1355.6488069915213</v>
      </c>
      <c r="N71" s="29">
        <v>124.45464614376621</v>
      </c>
      <c r="O71" s="29">
        <v>663.69666177160923</v>
      </c>
      <c r="P71" s="29">
        <v>2593.2010941232384</v>
      </c>
      <c r="Q71" s="29">
        <v>1978.508833571083</v>
      </c>
      <c r="R71" s="29">
        <v>3224.1711925697937</v>
      </c>
      <c r="S71" s="29">
        <v>744.58521325796119</v>
      </c>
      <c r="T71" s="29">
        <v>1627.5374563255132</v>
      </c>
      <c r="U71" s="29">
        <v>3342.6040013332185</v>
      </c>
      <c r="V71" s="29">
        <v>759.67445414156725</v>
      </c>
      <c r="W71" s="29">
        <v>866.9619549108786</v>
      </c>
      <c r="X71" s="29">
        <v>1138.1631465063788</v>
      </c>
      <c r="Y71" s="29">
        <v>567.2530940220887</v>
      </c>
      <c r="Z71" s="29">
        <v>1984.496079373057</v>
      </c>
      <c r="AA71" s="29">
        <v>171.1876815883503</v>
      </c>
      <c r="AB71" s="29">
        <v>265.21814642392025</v>
      </c>
      <c r="AC71" s="29">
        <v>8148.5306886631224</v>
      </c>
      <c r="AD71" s="29">
        <v>8648.9721668905331</v>
      </c>
      <c r="AE71" s="29">
        <v>7180.9723783650988</v>
      </c>
      <c r="AF71" s="29">
        <v>6222.3460119575357</v>
      </c>
      <c r="AG71" s="29">
        <v>31199.288341836182</v>
      </c>
      <c r="AH71" s="29">
        <v>640.93279299983692</v>
      </c>
      <c r="AI71" s="29">
        <v>214.18627219131554</v>
      </c>
      <c r="AJ71" s="29">
        <v>1699.5401676794506</v>
      </c>
      <c r="AK71" s="29">
        <v>6.037450806804439</v>
      </c>
      <c r="AL71" s="29">
        <v>9726.28388794903</v>
      </c>
      <c r="AM71" s="29">
        <v>1949.8597455749168</v>
      </c>
      <c r="AN71" s="29">
        <v>276.88682194134014</v>
      </c>
      <c r="AO71" s="29">
        <v>23.654537806323109</v>
      </c>
      <c r="AP71" s="29">
        <v>126.87995983521759</v>
      </c>
      <c r="AQ71" s="29">
        <v>797.07183964085311</v>
      </c>
      <c r="AR71" s="29">
        <v>574.91126628615154</v>
      </c>
      <c r="AS71" s="29">
        <v>373.3598346415186</v>
      </c>
      <c r="AT71" s="29">
        <v>424.11556150218348</v>
      </c>
      <c r="AU71" s="29">
        <v>1533.9187110746775</v>
      </c>
      <c r="AV71" s="29">
        <v>79.484954536762643</v>
      </c>
      <c r="AW71" s="29">
        <v>113.50156601714467</v>
      </c>
      <c r="AX71" s="29">
        <v>2258.2263573315872</v>
      </c>
      <c r="AY71" s="29">
        <v>3412.6670372887306</v>
      </c>
      <c r="AZ71" s="29">
        <v>172.14620389732079</v>
      </c>
      <c r="BA71" s="29">
        <v>617.30647346692069</v>
      </c>
      <c r="BB71" s="29">
        <v>1058.6217589103551</v>
      </c>
      <c r="BC71" s="29">
        <v>713.53049332047863</v>
      </c>
      <c r="BD71" s="29">
        <v>651.63883198154736</v>
      </c>
      <c r="BE71" s="29">
        <v>15.479822972193942</v>
      </c>
      <c r="BF71" s="29">
        <v>88.698277722825097</v>
      </c>
      <c r="BG71" s="29">
        <v>1792.600999334215</v>
      </c>
      <c r="BH71" s="29">
        <v>13785.259610017849</v>
      </c>
      <c r="BI71" s="29">
        <v>204.67558831692051</v>
      </c>
      <c r="BJ71" s="29">
        <v>8929.5267072804854</v>
      </c>
      <c r="BK71" s="29">
        <v>205.37637782939044</v>
      </c>
      <c r="BL71" s="29">
        <v>13213.448779384995</v>
      </c>
      <c r="BM71" s="29">
        <v>8174.525889890494</v>
      </c>
      <c r="BN71" s="29">
        <v>677.03838572759139</v>
      </c>
      <c r="BO71" s="29">
        <v>480.50259742272181</v>
      </c>
      <c r="BP71" s="29">
        <v>1086.0173223983591</v>
      </c>
      <c r="BQ71" s="29">
        <v>334.87319588281088</v>
      </c>
      <c r="BR71" s="29">
        <v>940.18724887065696</v>
      </c>
      <c r="BS71" s="29">
        <v>0</v>
      </c>
      <c r="BT71" s="59">
        <f t="shared" si="3"/>
        <v>186219.02203461458</v>
      </c>
      <c r="BU71" s="29">
        <v>192101.39789066027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653.08202027606171</v>
      </c>
      <c r="CE71" s="29">
        <v>0</v>
      </c>
      <c r="CF71" s="29">
        <v>135.92644700643507</v>
      </c>
      <c r="CG71" s="29">
        <v>0</v>
      </c>
      <c r="CH71" s="29">
        <v>20.807884320999104</v>
      </c>
      <c r="CI71" s="29">
        <v>3.080172697487459</v>
      </c>
      <c r="CJ71" s="38">
        <f t="shared" si="4"/>
        <v>379133.31644957582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3926.3137154566998</v>
      </c>
      <c r="D72" s="29">
        <v>948.77808073983874</v>
      </c>
      <c r="E72" s="29">
        <v>208.81332738993422</v>
      </c>
      <c r="F72" s="29">
        <v>135.30053930131695</v>
      </c>
      <c r="G72" s="29">
        <v>5942.8774145827938</v>
      </c>
      <c r="H72" s="29">
        <v>877.95838051440921</v>
      </c>
      <c r="I72" s="29">
        <v>218.22631625692526</v>
      </c>
      <c r="J72" s="29">
        <v>302.17079176224109</v>
      </c>
      <c r="K72" s="29">
        <v>662.01327790177902</v>
      </c>
      <c r="L72" s="29">
        <v>79.379798056693559</v>
      </c>
      <c r="M72" s="29">
        <v>924.40833871906693</v>
      </c>
      <c r="N72" s="29">
        <v>38.966861462281663</v>
      </c>
      <c r="O72" s="29">
        <v>370.91407129371572</v>
      </c>
      <c r="P72" s="29">
        <v>784.39655516921266</v>
      </c>
      <c r="Q72" s="29">
        <v>215.90054395174599</v>
      </c>
      <c r="R72" s="29">
        <v>975.88477093298161</v>
      </c>
      <c r="S72" s="29">
        <v>577.44775571388209</v>
      </c>
      <c r="T72" s="29">
        <v>1400.8629072607873</v>
      </c>
      <c r="U72" s="29">
        <v>1953.1151411636902</v>
      </c>
      <c r="V72" s="29">
        <v>246.82117888598441</v>
      </c>
      <c r="W72" s="29">
        <v>258.42622251829414</v>
      </c>
      <c r="X72" s="29">
        <v>456.41766547090009</v>
      </c>
      <c r="Y72" s="29">
        <v>281.96104823798345</v>
      </c>
      <c r="Z72" s="29">
        <v>163.67824578890352</v>
      </c>
      <c r="AA72" s="29">
        <v>401.8743292093348</v>
      </c>
      <c r="AB72" s="29">
        <v>190.34912049260225</v>
      </c>
      <c r="AC72" s="29">
        <v>1198.2254149303001</v>
      </c>
      <c r="AD72" s="29">
        <v>828.49261336467202</v>
      </c>
      <c r="AE72" s="29">
        <v>2576.4865778479702</v>
      </c>
      <c r="AF72" s="29">
        <v>4560.1290989632234</v>
      </c>
      <c r="AG72" s="29">
        <v>2301.9853532706743</v>
      </c>
      <c r="AH72" s="29">
        <v>781.12357340550602</v>
      </c>
      <c r="AI72" s="29">
        <v>114.10863203640206</v>
      </c>
      <c r="AJ72" s="29">
        <v>1131.5659152482531</v>
      </c>
      <c r="AK72" s="29">
        <v>93.561138669533918</v>
      </c>
      <c r="AL72" s="29">
        <v>12904.967258034423</v>
      </c>
      <c r="AM72" s="29">
        <v>914.20282036165747</v>
      </c>
      <c r="AN72" s="29">
        <v>295.42513994250641</v>
      </c>
      <c r="AO72" s="29">
        <v>663.46335882633923</v>
      </c>
      <c r="AP72" s="29">
        <v>58.978857726254404</v>
      </c>
      <c r="AQ72" s="29">
        <v>948.24726545979877</v>
      </c>
      <c r="AR72" s="29">
        <v>1570.4751711769318</v>
      </c>
      <c r="AS72" s="29">
        <v>291.34267772579477</v>
      </c>
      <c r="AT72" s="29">
        <v>198.37762308572323</v>
      </c>
      <c r="AU72" s="29">
        <v>1065.3919983919029</v>
      </c>
      <c r="AV72" s="29">
        <v>183.92586818774512</v>
      </c>
      <c r="AW72" s="29">
        <v>395.59010380108759</v>
      </c>
      <c r="AX72" s="29">
        <v>928.06889943512238</v>
      </c>
      <c r="AY72" s="29">
        <v>1629.7563417646863</v>
      </c>
      <c r="AZ72" s="29">
        <v>3655.5806644131681</v>
      </c>
      <c r="BA72" s="29">
        <v>116.46111915974521</v>
      </c>
      <c r="BB72" s="29">
        <v>885.47381143250345</v>
      </c>
      <c r="BC72" s="29">
        <v>1547.3412198279771</v>
      </c>
      <c r="BD72" s="29">
        <v>229.72256859680303</v>
      </c>
      <c r="BE72" s="29">
        <v>138.0172016642984</v>
      </c>
      <c r="BF72" s="29">
        <v>18.928672821627874</v>
      </c>
      <c r="BG72" s="29">
        <v>1157.4287606273001</v>
      </c>
      <c r="BH72" s="29">
        <v>4433.9401164011633</v>
      </c>
      <c r="BI72" s="29">
        <v>310.42186130145348</v>
      </c>
      <c r="BJ72" s="29">
        <v>1989.1116266450376</v>
      </c>
      <c r="BK72" s="29">
        <v>95.798471211284934</v>
      </c>
      <c r="BL72" s="29">
        <v>15546.429125644987</v>
      </c>
      <c r="BM72" s="29">
        <v>5678.1189455454432</v>
      </c>
      <c r="BN72" s="29">
        <v>377.57379627107264</v>
      </c>
      <c r="BO72" s="29">
        <v>217.3961731318841</v>
      </c>
      <c r="BP72" s="29">
        <v>609.91672495171906</v>
      </c>
      <c r="BQ72" s="29">
        <v>265.50003836865926</v>
      </c>
      <c r="BR72" s="29">
        <v>2161.6636768801932</v>
      </c>
      <c r="BS72" s="29">
        <v>0</v>
      </c>
      <c r="BT72" s="59">
        <f t="shared" si="3"/>
        <v>97611.972674786812</v>
      </c>
      <c r="BU72" s="29">
        <v>1108074.6060692647</v>
      </c>
      <c r="BV72" s="29">
        <v>0</v>
      </c>
      <c r="BW72" s="29">
        <v>0</v>
      </c>
      <c r="BX72" s="29">
        <v>0</v>
      </c>
      <c r="BY72" s="29">
        <v>5.5225460829473123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4.0236714875678068</v>
      </c>
      <c r="CG72" s="29">
        <v>0</v>
      </c>
      <c r="CH72" s="29">
        <v>52.535429517711627</v>
      </c>
      <c r="CI72" s="29">
        <v>0</v>
      </c>
      <c r="CJ72" s="38">
        <f t="shared" si="4"/>
        <v>1205748.6603911398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495161.13426772336</v>
      </c>
      <c r="BV73" s="29">
        <v>0</v>
      </c>
      <c r="BW73" s="29">
        <v>16242.438440729638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102800.42729154702</v>
      </c>
      <c r="CJ73" s="38">
        <f t="shared" si="4"/>
        <v>614204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376487.85602342826</v>
      </c>
      <c r="D75" s="29">
        <v>3.0496073971527191</v>
      </c>
      <c r="E75" s="29">
        <v>33.508068266554865</v>
      </c>
      <c r="F75" s="29">
        <v>1.5877444081187515</v>
      </c>
      <c r="G75" s="29">
        <v>696006.10304343735</v>
      </c>
      <c r="H75" s="29">
        <v>100268.93045698511</v>
      </c>
      <c r="I75" s="29">
        <v>39.610652231497568</v>
      </c>
      <c r="J75" s="29">
        <v>215.79039133647441</v>
      </c>
      <c r="K75" s="29">
        <v>4.6855211375318095</v>
      </c>
      <c r="L75" s="29">
        <v>152.04376784250931</v>
      </c>
      <c r="M75" s="29">
        <v>4243.4745865970681</v>
      </c>
      <c r="N75" s="29">
        <v>79168.935933119516</v>
      </c>
      <c r="O75" s="29">
        <v>3730.8724180840254</v>
      </c>
      <c r="P75" s="29">
        <v>38.593844170124768</v>
      </c>
      <c r="Q75" s="29">
        <v>114.30698992193706</v>
      </c>
      <c r="R75" s="29">
        <v>2585.3100551666148</v>
      </c>
      <c r="S75" s="29">
        <v>58.758638941887746</v>
      </c>
      <c r="T75" s="29">
        <v>110.40343546346692</v>
      </c>
      <c r="U75" s="29">
        <v>529.08802953955751</v>
      </c>
      <c r="V75" s="29">
        <v>13.814091378317551</v>
      </c>
      <c r="W75" s="29">
        <v>17.952080135559552</v>
      </c>
      <c r="X75" s="29">
        <v>29616.487887193045</v>
      </c>
      <c r="Y75" s="29">
        <v>78.304949504014317</v>
      </c>
      <c r="Z75" s="29">
        <v>3.854473039581273</v>
      </c>
      <c r="AA75" s="29">
        <v>0</v>
      </c>
      <c r="AB75" s="29">
        <v>5.751857782541351</v>
      </c>
      <c r="AC75" s="29">
        <v>431.86874816424574</v>
      </c>
      <c r="AD75" s="29">
        <v>3.776367207092858</v>
      </c>
      <c r="AE75" s="29">
        <v>4.7405041691451872</v>
      </c>
      <c r="AF75" s="29">
        <v>43.778722741671068</v>
      </c>
      <c r="AG75" s="29">
        <v>0</v>
      </c>
      <c r="AH75" s="29">
        <v>0</v>
      </c>
      <c r="AI75" s="29">
        <v>0</v>
      </c>
      <c r="AJ75" s="29">
        <v>15.204227002239094</v>
      </c>
      <c r="AK75" s="29">
        <v>0</v>
      </c>
      <c r="AL75" s="29">
        <v>47688.993766454354</v>
      </c>
      <c r="AM75" s="29">
        <v>49.272341063637569</v>
      </c>
      <c r="AN75" s="29">
        <v>86.698124672021493</v>
      </c>
      <c r="AO75" s="29">
        <v>1.4033730499150177</v>
      </c>
      <c r="AP75" s="29">
        <v>4.0741761001237702</v>
      </c>
      <c r="AQ75" s="29">
        <v>4.0137730827026168</v>
      </c>
      <c r="AR75" s="29">
        <v>0</v>
      </c>
      <c r="AS75" s="29">
        <v>48.072216061007985</v>
      </c>
      <c r="AT75" s="29">
        <v>0</v>
      </c>
      <c r="AU75" s="29">
        <v>269.10349030760563</v>
      </c>
      <c r="AV75" s="29">
        <v>0</v>
      </c>
      <c r="AW75" s="29">
        <v>0</v>
      </c>
      <c r="AX75" s="29">
        <v>31.549799934752887</v>
      </c>
      <c r="AY75" s="29">
        <v>44.760474048808803</v>
      </c>
      <c r="AZ75" s="29">
        <v>1.4246827823565764</v>
      </c>
      <c r="BA75" s="29">
        <v>318.14750800273589</v>
      </c>
      <c r="BB75" s="29">
        <v>2.3985153853757257</v>
      </c>
      <c r="BC75" s="29">
        <v>247.61018061928729</v>
      </c>
      <c r="BD75" s="29">
        <v>16.515779530577973</v>
      </c>
      <c r="BE75" s="29">
        <v>5.5919174533967491</v>
      </c>
      <c r="BF75" s="29">
        <v>9.3176092005640765</v>
      </c>
      <c r="BG75" s="29">
        <v>650.70897356234786</v>
      </c>
      <c r="BH75" s="29">
        <v>17707.190049592617</v>
      </c>
      <c r="BI75" s="29">
        <v>52.221495158779874</v>
      </c>
      <c r="BJ75" s="29">
        <v>6509.9466996862466</v>
      </c>
      <c r="BK75" s="29">
        <v>2.1354042369988346</v>
      </c>
      <c r="BL75" s="29">
        <v>5887.6499639662397</v>
      </c>
      <c r="BM75" s="29">
        <v>9109.2172559665978</v>
      </c>
      <c r="BN75" s="29">
        <v>1067.4470707427467</v>
      </c>
      <c r="BO75" s="29">
        <v>807.81107207070067</v>
      </c>
      <c r="BP75" s="29">
        <v>4941.3990183166025</v>
      </c>
      <c r="BQ75" s="29">
        <v>5.8123027662575719</v>
      </c>
      <c r="BR75" s="29">
        <v>0</v>
      </c>
      <c r="BS75" s="29">
        <v>0</v>
      </c>
      <c r="BT75" s="59">
        <f t="shared" ref="BT75:BT138" si="5">SUM(C75:BS75)</f>
        <v>1389598.9301496074</v>
      </c>
      <c r="BU75" s="29">
        <v>535808.81767714547</v>
      </c>
      <c r="BV75" s="29">
        <v>0</v>
      </c>
      <c r="BW75" s="29">
        <v>9.1662505675939876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46.123854241343096</v>
      </c>
      <c r="CD75" s="29">
        <v>71.307248018487584</v>
      </c>
      <c r="CE75" s="29">
        <v>-18.295232527925727</v>
      </c>
      <c r="CF75" s="29">
        <v>0</v>
      </c>
      <c r="CG75" s="29">
        <v>0</v>
      </c>
      <c r="CH75" s="29">
        <v>84057.762946500778</v>
      </c>
      <c r="CI75" s="29">
        <v>153818.18579417441</v>
      </c>
      <c r="CJ75" s="38">
        <f t="shared" ref="CJ75:CJ106" si="6">SUM(BT75:CI75)</f>
        <v>2163391.9986877274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2.1516035273197134</v>
      </c>
      <c r="D76" s="29">
        <v>954.40323449951325</v>
      </c>
      <c r="E76" s="29">
        <v>0</v>
      </c>
      <c r="F76" s="29">
        <v>0</v>
      </c>
      <c r="G76" s="29">
        <v>690.5557361350568</v>
      </c>
      <c r="H76" s="29">
        <v>0</v>
      </c>
      <c r="I76" s="29">
        <v>16222.278707711503</v>
      </c>
      <c r="J76" s="29">
        <v>0</v>
      </c>
      <c r="K76" s="29">
        <v>0</v>
      </c>
      <c r="L76" s="29">
        <v>0</v>
      </c>
      <c r="M76" s="29">
        <v>299.62508753217787</v>
      </c>
      <c r="N76" s="29">
        <v>38.740843411116465</v>
      </c>
      <c r="O76" s="29">
        <v>5.9030583370736291</v>
      </c>
      <c r="P76" s="29">
        <v>0</v>
      </c>
      <c r="Q76" s="29">
        <v>61.154548605642127</v>
      </c>
      <c r="R76" s="29">
        <v>1091.2397138379654</v>
      </c>
      <c r="S76" s="29">
        <v>18.942931466825094</v>
      </c>
      <c r="T76" s="29">
        <v>0</v>
      </c>
      <c r="U76" s="29">
        <v>1.9500066649178409</v>
      </c>
      <c r="V76" s="29">
        <v>0</v>
      </c>
      <c r="W76" s="29">
        <v>0</v>
      </c>
      <c r="X76" s="29">
        <v>2819.4178141373773</v>
      </c>
      <c r="Y76" s="29">
        <v>20.020688633200415</v>
      </c>
      <c r="Z76" s="29">
        <v>0</v>
      </c>
      <c r="AA76" s="29">
        <v>0</v>
      </c>
      <c r="AB76" s="29">
        <v>0</v>
      </c>
      <c r="AC76" s="29">
        <v>11311.885521880986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33538.269496380672</v>
      </c>
      <c r="BU76" s="29">
        <v>14.01829364625144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396.76595239898347</v>
      </c>
      <c r="CI76" s="29">
        <v>7706.5005281647464</v>
      </c>
      <c r="CJ76" s="38">
        <f t="shared" si="6"/>
        <v>41655.554270590656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1595.3499532369851</v>
      </c>
      <c r="D77" s="29">
        <v>0</v>
      </c>
      <c r="E77" s="29">
        <v>3916.6724231365265</v>
      </c>
      <c r="F77" s="29">
        <v>0</v>
      </c>
      <c r="G77" s="29">
        <v>55089.270596609153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1036.3511029652968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2211.0396057465227</v>
      </c>
      <c r="Y77" s="29">
        <v>0</v>
      </c>
      <c r="Z77" s="29">
        <v>0</v>
      </c>
      <c r="AA77" s="29">
        <v>0</v>
      </c>
      <c r="AB77" s="29">
        <v>0</v>
      </c>
      <c r="AC77" s="29">
        <v>2.0561540462526868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4.8424188240628085</v>
      </c>
      <c r="AK77" s="29">
        <v>0</v>
      </c>
      <c r="AL77" s="29">
        <v>2615.209653109162</v>
      </c>
      <c r="AM77" s="29">
        <v>0</v>
      </c>
      <c r="AN77" s="29">
        <v>6.2356499927790656</v>
      </c>
      <c r="AO77" s="29">
        <v>0</v>
      </c>
      <c r="AP77" s="29">
        <v>12.157032993730938</v>
      </c>
      <c r="AQ77" s="29">
        <v>1.2797081301136621</v>
      </c>
      <c r="AR77" s="29">
        <v>3.0000994254618534</v>
      </c>
      <c r="AS77" s="29">
        <v>0</v>
      </c>
      <c r="AT77" s="29">
        <v>0</v>
      </c>
      <c r="AU77" s="29">
        <v>14.2794423371621</v>
      </c>
      <c r="AV77" s="29">
        <v>0</v>
      </c>
      <c r="AW77" s="29">
        <v>0</v>
      </c>
      <c r="AX77" s="29">
        <v>18.040638097220953</v>
      </c>
      <c r="AY77" s="29">
        <v>17.986104431891896</v>
      </c>
      <c r="AZ77" s="29">
        <v>0</v>
      </c>
      <c r="BA77" s="29">
        <v>12.135838097045738</v>
      </c>
      <c r="BB77" s="29">
        <v>0</v>
      </c>
      <c r="BC77" s="29">
        <v>18.691673335198562</v>
      </c>
      <c r="BD77" s="29">
        <v>0</v>
      </c>
      <c r="BE77" s="29">
        <v>2.2458428965834489</v>
      </c>
      <c r="BF77" s="29">
        <v>0</v>
      </c>
      <c r="BG77" s="29">
        <v>0</v>
      </c>
      <c r="BH77" s="29">
        <v>593.69725404016583</v>
      </c>
      <c r="BI77" s="29">
        <v>2.4682718292031289</v>
      </c>
      <c r="BJ77" s="29">
        <v>238.24889930645486</v>
      </c>
      <c r="BK77" s="29">
        <v>4.2972260004510074</v>
      </c>
      <c r="BL77" s="29">
        <v>506.11460509137152</v>
      </c>
      <c r="BM77" s="29">
        <v>483.58061454344863</v>
      </c>
      <c r="BN77" s="29">
        <v>3.0544532875662713</v>
      </c>
      <c r="BO77" s="29">
        <v>2.6942468714848573</v>
      </c>
      <c r="BP77" s="29">
        <v>96.924800752001929</v>
      </c>
      <c r="BQ77" s="29">
        <v>3.8999603484648007</v>
      </c>
      <c r="BR77" s="29">
        <v>0</v>
      </c>
      <c r="BS77" s="29">
        <v>0</v>
      </c>
      <c r="BT77" s="59">
        <f t="shared" si="5"/>
        <v>68511.824269481775</v>
      </c>
      <c r="BU77" s="29">
        <v>126574.2467650115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295.12575644107852</v>
      </c>
      <c r="CI77" s="29">
        <v>5258.3671198339907</v>
      </c>
      <c r="CJ77" s="38">
        <f t="shared" si="6"/>
        <v>200639.56391076837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1031.1778350498614</v>
      </c>
      <c r="D78" s="29">
        <v>0</v>
      </c>
      <c r="E78" s="29">
        <v>0</v>
      </c>
      <c r="F78" s="29">
        <v>2315.6291574226339</v>
      </c>
      <c r="G78" s="29">
        <v>6674.1735015073073</v>
      </c>
      <c r="H78" s="29">
        <v>229.22836498200331</v>
      </c>
      <c r="I78" s="29">
        <v>77.998631654996132</v>
      </c>
      <c r="J78" s="29">
        <v>498.2877170190369</v>
      </c>
      <c r="K78" s="29">
        <v>120.99926907528898</v>
      </c>
      <c r="L78" s="29">
        <v>470035.15647159499</v>
      </c>
      <c r="M78" s="29">
        <v>48501.933966986493</v>
      </c>
      <c r="N78" s="29">
        <v>1.4646339056085942</v>
      </c>
      <c r="O78" s="29">
        <v>650.09739817048774</v>
      </c>
      <c r="P78" s="29">
        <v>53514.582336242893</v>
      </c>
      <c r="Q78" s="29">
        <v>530.39842148538219</v>
      </c>
      <c r="R78" s="29">
        <v>5368.8147712442642</v>
      </c>
      <c r="S78" s="29">
        <v>209.34480595258444</v>
      </c>
      <c r="T78" s="29">
        <v>130.05311295098849</v>
      </c>
      <c r="U78" s="29">
        <v>726.47296938813656</v>
      </c>
      <c r="V78" s="29">
        <v>2.9737588876242231</v>
      </c>
      <c r="W78" s="29">
        <v>78.14356888444965</v>
      </c>
      <c r="X78" s="29">
        <v>1233.099739672175</v>
      </c>
      <c r="Y78" s="29">
        <v>74.828802677972476</v>
      </c>
      <c r="Z78" s="29">
        <v>172492.5744192327</v>
      </c>
      <c r="AA78" s="29">
        <v>0</v>
      </c>
      <c r="AB78" s="29">
        <v>44.010480312959132</v>
      </c>
      <c r="AC78" s="29">
        <v>23490.286800174319</v>
      </c>
      <c r="AD78" s="29">
        <v>0</v>
      </c>
      <c r="AE78" s="29">
        <v>0</v>
      </c>
      <c r="AF78" s="29">
        <v>-1.7958761172643374</v>
      </c>
      <c r="AG78" s="29">
        <v>0</v>
      </c>
      <c r="AH78" s="29">
        <v>0</v>
      </c>
      <c r="AI78" s="29">
        <v>0</v>
      </c>
      <c r="AJ78" s="29">
        <v>12.552922474706202</v>
      </c>
      <c r="AK78" s="29">
        <v>0</v>
      </c>
      <c r="AL78" s="29">
        <v>1369.5795051581244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42.950036224175051</v>
      </c>
      <c r="AW78" s="29">
        <v>93.775492091680789</v>
      </c>
      <c r="AX78" s="29">
        <v>0</v>
      </c>
      <c r="AY78" s="29">
        <v>15.244336186149262</v>
      </c>
      <c r="AZ78" s="29">
        <v>0</v>
      </c>
      <c r="BA78" s="29">
        <v>276.68655760044112</v>
      </c>
      <c r="BB78" s="29">
        <v>0</v>
      </c>
      <c r="BC78" s="29">
        <v>40.405250754906348</v>
      </c>
      <c r="BD78" s="29">
        <v>0</v>
      </c>
      <c r="BE78" s="29">
        <v>2.3360352678161651</v>
      </c>
      <c r="BF78" s="29">
        <v>0</v>
      </c>
      <c r="BG78" s="29">
        <v>174.53062743926623</v>
      </c>
      <c r="BH78" s="29">
        <v>3121.2163092312403</v>
      </c>
      <c r="BI78" s="29">
        <v>124.91696172849879</v>
      </c>
      <c r="BJ78" s="29">
        <v>4717.5610651563857</v>
      </c>
      <c r="BK78" s="29">
        <v>0</v>
      </c>
      <c r="BL78" s="29">
        <v>1270.2046305539684</v>
      </c>
      <c r="BM78" s="29">
        <v>3566.6994547587196</v>
      </c>
      <c r="BN78" s="29">
        <v>27.990838981863487</v>
      </c>
      <c r="BO78" s="29">
        <v>33.284448190625092</v>
      </c>
      <c r="BP78" s="29">
        <v>139.13048505856909</v>
      </c>
      <c r="BQ78" s="29">
        <v>4.2564808830895373</v>
      </c>
      <c r="BR78" s="29">
        <v>0</v>
      </c>
      <c r="BS78" s="29">
        <v>0</v>
      </c>
      <c r="BT78" s="59">
        <f t="shared" si="5"/>
        <v>803063.25649609766</v>
      </c>
      <c r="BU78" s="29">
        <v>92180.492746756732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3352.6486477555409</v>
      </c>
      <c r="CI78" s="29">
        <v>1531.574680895159</v>
      </c>
      <c r="CJ78" s="38">
        <f t="shared" si="6"/>
        <v>900127.97257150512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700938.75658240879</v>
      </c>
      <c r="D79" s="29">
        <v>105.02972520932474</v>
      </c>
      <c r="E79" s="29">
        <v>7654.7824584093178</v>
      </c>
      <c r="F79" s="29">
        <v>38.215295851312817</v>
      </c>
      <c r="G79" s="29">
        <v>249287.37847007468</v>
      </c>
      <c r="H79" s="29">
        <v>31378.099089415755</v>
      </c>
      <c r="I79" s="29">
        <v>421.51920452321127</v>
      </c>
      <c r="J79" s="29">
        <v>5036.409915681068</v>
      </c>
      <c r="K79" s="29">
        <v>355.87733785804483</v>
      </c>
      <c r="L79" s="29">
        <v>98.6088067706158</v>
      </c>
      <c r="M79" s="29">
        <v>46961.227893732757</v>
      </c>
      <c r="N79" s="29">
        <v>6087.6757816499303</v>
      </c>
      <c r="O79" s="29">
        <v>3057.364311728722</v>
      </c>
      <c r="P79" s="29">
        <v>768.99906265694403</v>
      </c>
      <c r="Q79" s="29">
        <v>284.79945994017532</v>
      </c>
      <c r="R79" s="29">
        <v>763.7248876067415</v>
      </c>
      <c r="S79" s="29">
        <v>469.51268310853641</v>
      </c>
      <c r="T79" s="29">
        <v>424.52231657172507</v>
      </c>
      <c r="U79" s="29">
        <v>893.67109182694287</v>
      </c>
      <c r="V79" s="29">
        <v>90.35349761505131</v>
      </c>
      <c r="W79" s="29">
        <v>62.524209451580269</v>
      </c>
      <c r="X79" s="29">
        <v>1156.0153301034434</v>
      </c>
      <c r="Y79" s="29">
        <v>111.34661857439946</v>
      </c>
      <c r="Z79" s="29">
        <v>145.9129526470235</v>
      </c>
      <c r="AA79" s="29">
        <v>187.81638130094774</v>
      </c>
      <c r="AB79" s="29">
        <v>91.240997214441947</v>
      </c>
      <c r="AC79" s="29">
        <v>2531.3281466239619</v>
      </c>
      <c r="AD79" s="29">
        <v>452.5048263020679</v>
      </c>
      <c r="AE79" s="29">
        <v>2579.3020232751983</v>
      </c>
      <c r="AF79" s="29">
        <v>1250.2436505228161</v>
      </c>
      <c r="AG79" s="29">
        <v>417.12122118372065</v>
      </c>
      <c r="AH79" s="29">
        <v>174.45242893860919</v>
      </c>
      <c r="AI79" s="29">
        <v>7.3097746634815177</v>
      </c>
      <c r="AJ79" s="29">
        <v>165.28722418312907</v>
      </c>
      <c r="AK79" s="29">
        <v>20.495862145776833</v>
      </c>
      <c r="AL79" s="29">
        <v>24517.490087323604</v>
      </c>
      <c r="AM79" s="29">
        <v>671.62252229602518</v>
      </c>
      <c r="AN79" s="29">
        <v>1169.1290673422018</v>
      </c>
      <c r="AO79" s="29">
        <v>73.173242267097891</v>
      </c>
      <c r="AP79" s="29">
        <v>118.97788442037107</v>
      </c>
      <c r="AQ79" s="29">
        <v>298.28152782120401</v>
      </c>
      <c r="AR79" s="29">
        <v>118.90194999500835</v>
      </c>
      <c r="AS79" s="29">
        <v>326.63277542470234</v>
      </c>
      <c r="AT79" s="29">
        <v>750.19008162703346</v>
      </c>
      <c r="AU79" s="29">
        <v>489.5033883577517</v>
      </c>
      <c r="AV79" s="29">
        <v>14.916737361325918</v>
      </c>
      <c r="AW79" s="29">
        <v>14.55842709907278</v>
      </c>
      <c r="AX79" s="29">
        <v>547.75588751667919</v>
      </c>
      <c r="AY79" s="29">
        <v>491.58809460479227</v>
      </c>
      <c r="AZ79" s="29">
        <v>67.403176527427561</v>
      </c>
      <c r="BA79" s="29">
        <v>126.34779395557183</v>
      </c>
      <c r="BB79" s="29">
        <v>63.616310423272814</v>
      </c>
      <c r="BC79" s="29">
        <v>332.00226819846296</v>
      </c>
      <c r="BD79" s="29">
        <v>17.972636281563442</v>
      </c>
      <c r="BE79" s="29">
        <v>25.006247035896099</v>
      </c>
      <c r="BF79" s="29">
        <v>77.959160165881258</v>
      </c>
      <c r="BG79" s="29">
        <v>239.04135616052437</v>
      </c>
      <c r="BH79" s="29">
        <v>5774.8904728807456</v>
      </c>
      <c r="BI79" s="29">
        <v>39.319401476507039</v>
      </c>
      <c r="BJ79" s="29">
        <v>6881.2859464169169</v>
      </c>
      <c r="BK79" s="29">
        <v>76.663638100085052</v>
      </c>
      <c r="BL79" s="29">
        <v>4598.4858841223195</v>
      </c>
      <c r="BM79" s="29">
        <v>6378.0347702900071</v>
      </c>
      <c r="BN79" s="29">
        <v>393.7794132336652</v>
      </c>
      <c r="BO79" s="29">
        <v>339.51780024393582</v>
      </c>
      <c r="BP79" s="29">
        <v>1144.8793339109066</v>
      </c>
      <c r="BQ79" s="29">
        <v>71.142837216352632</v>
      </c>
      <c r="BR79" s="29">
        <v>87.916961604265381</v>
      </c>
      <c r="BS79" s="29">
        <v>0</v>
      </c>
      <c r="BT79" s="59">
        <f t="shared" si="5"/>
        <v>1120807.4166014721</v>
      </c>
      <c r="BU79" s="29">
        <v>862160.96502280526</v>
      </c>
      <c r="BV79" s="29">
        <v>0</v>
      </c>
      <c r="BW79" s="29">
        <v>43.291350919006263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25958.107513439023</v>
      </c>
      <c r="CI79" s="29">
        <v>79773.797984770208</v>
      </c>
      <c r="CJ79" s="38">
        <f t="shared" si="6"/>
        <v>2088743.5784734054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3660.8781752346918</v>
      </c>
      <c r="D80" s="29">
        <v>219.08212346035953</v>
      </c>
      <c r="E80" s="29">
        <v>6405.777130116744</v>
      </c>
      <c r="F80" s="29">
        <v>598.46467146667408</v>
      </c>
      <c r="G80" s="29">
        <v>4516.675093706328</v>
      </c>
      <c r="H80" s="29">
        <v>791155.01588239835</v>
      </c>
      <c r="I80" s="29">
        <v>1993.7260001559534</v>
      </c>
      <c r="J80" s="29">
        <v>19666.636920065739</v>
      </c>
      <c r="K80" s="29">
        <v>3033.7104917659417</v>
      </c>
      <c r="L80" s="29">
        <v>480.54693023261802</v>
      </c>
      <c r="M80" s="29">
        <v>10061.812806780916</v>
      </c>
      <c r="N80" s="29">
        <v>424.54043416256303</v>
      </c>
      <c r="O80" s="29">
        <v>14183.216216276043</v>
      </c>
      <c r="P80" s="29">
        <v>10305.390766221208</v>
      </c>
      <c r="Q80" s="29">
        <v>1353.1254680041732</v>
      </c>
      <c r="R80" s="29">
        <v>2619.5228566374053</v>
      </c>
      <c r="S80" s="29">
        <v>3260.5517272161815</v>
      </c>
      <c r="T80" s="29">
        <v>1284.3286668846229</v>
      </c>
      <c r="U80" s="29">
        <v>8687.6746989822605</v>
      </c>
      <c r="V80" s="29">
        <v>3148.6863888360572</v>
      </c>
      <c r="W80" s="29">
        <v>5191.8466745949909</v>
      </c>
      <c r="X80" s="29">
        <v>131883.2408767</v>
      </c>
      <c r="Y80" s="29">
        <v>2705.9374183972404</v>
      </c>
      <c r="Z80" s="29">
        <v>188.3963591047152</v>
      </c>
      <c r="AA80" s="29">
        <v>42.773323973927369</v>
      </c>
      <c r="AB80" s="29">
        <v>307.86670970613784</v>
      </c>
      <c r="AC80" s="29">
        <v>9962.1118012581901</v>
      </c>
      <c r="AD80" s="29">
        <v>427.0374473044514</v>
      </c>
      <c r="AE80" s="29">
        <v>6427.1819263736152</v>
      </c>
      <c r="AF80" s="29">
        <v>1636.7497775340487</v>
      </c>
      <c r="AG80" s="29">
        <v>1279.4024902907649</v>
      </c>
      <c r="AH80" s="29">
        <v>55.380244906201384</v>
      </c>
      <c r="AI80" s="29">
        <v>251.25884604464159</v>
      </c>
      <c r="AJ80" s="29">
        <v>119.94158879454289</v>
      </c>
      <c r="AK80" s="29">
        <v>23.149597004517108</v>
      </c>
      <c r="AL80" s="29">
        <v>2206.5012398701651</v>
      </c>
      <c r="AM80" s="29">
        <v>1394.9719131180236</v>
      </c>
      <c r="AN80" s="29">
        <v>865.60250623380296</v>
      </c>
      <c r="AO80" s="29">
        <v>26.972350609993917</v>
      </c>
      <c r="AP80" s="29">
        <v>14.571282113242608</v>
      </c>
      <c r="AQ80" s="29">
        <v>111.7142032400308</v>
      </c>
      <c r="AR80" s="29">
        <v>133.1088232691103</v>
      </c>
      <c r="AS80" s="29">
        <v>98.405000935083848</v>
      </c>
      <c r="AT80" s="29">
        <v>17.683637523062103</v>
      </c>
      <c r="AU80" s="29">
        <v>150.73983471481026</v>
      </c>
      <c r="AV80" s="29">
        <v>1194.7467455189237</v>
      </c>
      <c r="AW80" s="29">
        <v>1892.027726267359</v>
      </c>
      <c r="AX80" s="29">
        <v>335.69483050323242</v>
      </c>
      <c r="AY80" s="29">
        <v>190.26515667681213</v>
      </c>
      <c r="AZ80" s="29">
        <v>70.784940030816117</v>
      </c>
      <c r="BA80" s="29">
        <v>203.15586336106296</v>
      </c>
      <c r="BB80" s="29">
        <v>45.554991387746895</v>
      </c>
      <c r="BC80" s="29">
        <v>924.26560538863282</v>
      </c>
      <c r="BD80" s="29">
        <v>134.57540528670481</v>
      </c>
      <c r="BE80" s="29">
        <v>109.21381844071226</v>
      </c>
      <c r="BF80" s="29">
        <v>33.547718870085738</v>
      </c>
      <c r="BG80" s="29">
        <v>1858.809277277714</v>
      </c>
      <c r="BH80" s="29">
        <v>6505.370979215103</v>
      </c>
      <c r="BI80" s="29">
        <v>4390.6267655385691</v>
      </c>
      <c r="BJ80" s="29">
        <v>4443.7833378052492</v>
      </c>
      <c r="BK80" s="29">
        <v>10.034350752235458</v>
      </c>
      <c r="BL80" s="29">
        <v>6087.0737794263168</v>
      </c>
      <c r="BM80" s="29">
        <v>8621.3080199346732</v>
      </c>
      <c r="BN80" s="29">
        <v>1134.8304747894492</v>
      </c>
      <c r="BO80" s="29">
        <v>965.51099265329754</v>
      </c>
      <c r="BP80" s="29">
        <v>2843.4488045050807</v>
      </c>
      <c r="BQ80" s="29">
        <v>5443.5492527862207</v>
      </c>
      <c r="BR80" s="29">
        <v>5355.6968175194415</v>
      </c>
      <c r="BS80" s="29">
        <v>0</v>
      </c>
      <c r="BT80" s="59">
        <f t="shared" si="5"/>
        <v>1105375.7849761553</v>
      </c>
      <c r="BU80" s="29">
        <v>675043.3973660093</v>
      </c>
      <c r="BV80" s="29">
        <v>0</v>
      </c>
      <c r="BW80" s="29">
        <v>615.58704730592626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50332.919822295778</v>
      </c>
      <c r="CE80" s="29">
        <v>0</v>
      </c>
      <c r="CF80" s="29">
        <v>0</v>
      </c>
      <c r="CG80" s="29">
        <v>5839.5613147210415</v>
      </c>
      <c r="CH80" s="29">
        <v>31005.886923916678</v>
      </c>
      <c r="CI80" s="29">
        <v>61232.582161102371</v>
      </c>
      <c r="CJ80" s="38">
        <f t="shared" si="6"/>
        <v>1929445.7196115064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348.14189480727384</v>
      </c>
      <c r="D81" s="29">
        <v>32.073611026516822</v>
      </c>
      <c r="E81" s="29">
        <v>57.153552646946096</v>
      </c>
      <c r="F81" s="29">
        <v>138.43440825391383</v>
      </c>
      <c r="G81" s="29">
        <v>1779.8474090168861</v>
      </c>
      <c r="H81" s="29">
        <v>8105.7100833236909</v>
      </c>
      <c r="I81" s="29">
        <v>165504.9848862908</v>
      </c>
      <c r="J81" s="29">
        <v>305.43309384304706</v>
      </c>
      <c r="K81" s="29">
        <v>151.83501397207746</v>
      </c>
      <c r="L81" s="29">
        <v>28.378885039038394</v>
      </c>
      <c r="M81" s="29">
        <v>266.21448401291696</v>
      </c>
      <c r="N81" s="29">
        <v>13.306631501475543</v>
      </c>
      <c r="O81" s="29">
        <v>636.68364964616637</v>
      </c>
      <c r="P81" s="29">
        <v>7956.0827134970505</v>
      </c>
      <c r="Q81" s="29">
        <v>905.92849542194062</v>
      </c>
      <c r="R81" s="29">
        <v>5065.8230969790166</v>
      </c>
      <c r="S81" s="29">
        <v>2000.6840390561847</v>
      </c>
      <c r="T81" s="29">
        <v>282.57443548757874</v>
      </c>
      <c r="U81" s="29">
        <v>2956.3806313906698</v>
      </c>
      <c r="V81" s="29">
        <v>15249.731129252124</v>
      </c>
      <c r="W81" s="29">
        <v>7520.2514578828896</v>
      </c>
      <c r="X81" s="29">
        <v>94232.105047912191</v>
      </c>
      <c r="Y81" s="29">
        <v>2075.0358200116443</v>
      </c>
      <c r="Z81" s="29">
        <v>67.426456915144897</v>
      </c>
      <c r="AA81" s="29">
        <v>6.406368372914172</v>
      </c>
      <c r="AB81" s="29">
        <v>7.8396614615732014</v>
      </c>
      <c r="AC81" s="29">
        <v>366718.34543679113</v>
      </c>
      <c r="AD81" s="29">
        <v>98.184058636742478</v>
      </c>
      <c r="AE81" s="29">
        <v>2353.7549724541445</v>
      </c>
      <c r="AF81" s="29">
        <v>-38.088784771818993</v>
      </c>
      <c r="AG81" s="29">
        <v>82.575364325817219</v>
      </c>
      <c r="AH81" s="29">
        <v>3.3356595545173562</v>
      </c>
      <c r="AI81" s="29">
        <v>0</v>
      </c>
      <c r="AJ81" s="29">
        <v>9.2636476161210233</v>
      </c>
      <c r="AK81" s="29">
        <v>1.5468453322827815</v>
      </c>
      <c r="AL81" s="29">
        <v>24.610089425236076</v>
      </c>
      <c r="AM81" s="29">
        <v>201.22793792664334</v>
      </c>
      <c r="AN81" s="29">
        <v>17.174654107083008</v>
      </c>
      <c r="AO81" s="29">
        <v>10.636129865203559</v>
      </c>
      <c r="AP81" s="29">
        <v>0</v>
      </c>
      <c r="AQ81" s="29">
        <v>5.6772726220009275</v>
      </c>
      <c r="AR81" s="29">
        <v>7.4486883585914825</v>
      </c>
      <c r="AS81" s="29">
        <v>3.8235714097268803</v>
      </c>
      <c r="AT81" s="29">
        <v>1.0402397233721079</v>
      </c>
      <c r="AU81" s="29">
        <v>17.098372306919529</v>
      </c>
      <c r="AV81" s="29">
        <v>8.0900839827672204</v>
      </c>
      <c r="AW81" s="29">
        <v>18.277772016978226</v>
      </c>
      <c r="AX81" s="29">
        <v>7.4180257080599041</v>
      </c>
      <c r="AY81" s="29">
        <v>9.1544975902048904</v>
      </c>
      <c r="AZ81" s="29">
        <v>4.5660223186860591</v>
      </c>
      <c r="BA81" s="29">
        <v>7.8075379002677794</v>
      </c>
      <c r="BB81" s="29">
        <v>2.2802328211451379</v>
      </c>
      <c r="BC81" s="29">
        <v>3.6711727755358021</v>
      </c>
      <c r="BD81" s="29">
        <v>24.959155144068983</v>
      </c>
      <c r="BE81" s="29">
        <v>1.3098394483681188</v>
      </c>
      <c r="BF81" s="29">
        <v>0</v>
      </c>
      <c r="BG81" s="29">
        <v>39.617938957272266</v>
      </c>
      <c r="BH81" s="29">
        <v>594.96726991089076</v>
      </c>
      <c r="BI81" s="29">
        <v>129.23375928762971</v>
      </c>
      <c r="BJ81" s="29">
        <v>260.29082232498399</v>
      </c>
      <c r="BK81" s="29">
        <v>0</v>
      </c>
      <c r="BL81" s="29">
        <v>566.18485022835216</v>
      </c>
      <c r="BM81" s="29">
        <v>155.04563033291748</v>
      </c>
      <c r="BN81" s="29">
        <v>34.897555405823752</v>
      </c>
      <c r="BO81" s="29">
        <v>9.9714046196878705</v>
      </c>
      <c r="BP81" s="29">
        <v>50.129310363228335</v>
      </c>
      <c r="BQ81" s="29">
        <v>1510.5471219258204</v>
      </c>
      <c r="BR81" s="29">
        <v>15.243539163457516</v>
      </c>
      <c r="BS81" s="29">
        <v>0</v>
      </c>
      <c r="BT81" s="59">
        <f t="shared" si="5"/>
        <v>688665.7846549314</v>
      </c>
      <c r="BU81" s="29">
        <v>36498.606730702828</v>
      </c>
      <c r="BV81" s="29">
        <v>0</v>
      </c>
      <c r="BW81" s="29">
        <v>4.2329212253293562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961.58685093822749</v>
      </c>
      <c r="CD81" s="29">
        <v>23691.585702268054</v>
      </c>
      <c r="CE81" s="29">
        <v>0</v>
      </c>
      <c r="CF81" s="29">
        <v>0</v>
      </c>
      <c r="CG81" s="29">
        <v>0</v>
      </c>
      <c r="CH81" s="29">
        <v>-2769.7325116393267</v>
      </c>
      <c r="CI81" s="29">
        <v>15710.376020727426</v>
      </c>
      <c r="CJ81" s="38">
        <f t="shared" si="6"/>
        <v>762762.44036915398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3851.842547006192</v>
      </c>
      <c r="D82" s="29">
        <v>194.0669408329334</v>
      </c>
      <c r="E82" s="29">
        <v>58.796040423743243</v>
      </c>
      <c r="F82" s="29">
        <v>309.47848358874069</v>
      </c>
      <c r="G82" s="29">
        <v>26756.219910473475</v>
      </c>
      <c r="H82" s="29">
        <v>10486.660786921106</v>
      </c>
      <c r="I82" s="29">
        <v>14303.95919751112</v>
      </c>
      <c r="J82" s="29">
        <v>197667.7873604371</v>
      </c>
      <c r="K82" s="29">
        <v>89920.786502580377</v>
      </c>
      <c r="L82" s="29">
        <v>441.76397781066981</v>
      </c>
      <c r="M82" s="29">
        <v>3102.5484830214987</v>
      </c>
      <c r="N82" s="29">
        <v>134.78161334363972</v>
      </c>
      <c r="O82" s="29">
        <v>4444.5575753307421</v>
      </c>
      <c r="P82" s="29">
        <v>7384.188284862169</v>
      </c>
      <c r="Q82" s="29">
        <v>3713.2734624476361</v>
      </c>
      <c r="R82" s="29">
        <v>1769.5805125260831</v>
      </c>
      <c r="S82" s="29">
        <v>2727.8408100484721</v>
      </c>
      <c r="T82" s="29">
        <v>917.49237485275262</v>
      </c>
      <c r="U82" s="29">
        <v>1909.7497286631258</v>
      </c>
      <c r="V82" s="29">
        <v>229.88367255771945</v>
      </c>
      <c r="W82" s="29">
        <v>207.59604708132181</v>
      </c>
      <c r="X82" s="29">
        <v>5438.0520727964031</v>
      </c>
      <c r="Y82" s="29">
        <v>296.93477731064917</v>
      </c>
      <c r="Z82" s="29">
        <v>189.51314255288341</v>
      </c>
      <c r="AA82" s="29">
        <v>28.144128326107701</v>
      </c>
      <c r="AB82" s="29">
        <v>86.451134116021763</v>
      </c>
      <c r="AC82" s="29">
        <v>2882.3906595024991</v>
      </c>
      <c r="AD82" s="29">
        <v>2496.0642040146872</v>
      </c>
      <c r="AE82" s="29">
        <v>22082.561636550017</v>
      </c>
      <c r="AF82" s="29">
        <v>8933.2345947331996</v>
      </c>
      <c r="AG82" s="29">
        <v>1928.6050315295502</v>
      </c>
      <c r="AH82" s="29">
        <v>106.94620076137009</v>
      </c>
      <c r="AI82" s="29">
        <v>167.88993095741827</v>
      </c>
      <c r="AJ82" s="29">
        <v>165.79899592162806</v>
      </c>
      <c r="AK82" s="29">
        <v>187.7445541025933</v>
      </c>
      <c r="AL82" s="29">
        <v>640.39145425303582</v>
      </c>
      <c r="AM82" s="29">
        <v>88394.498312136857</v>
      </c>
      <c r="AN82" s="29">
        <v>136.61857137693082</v>
      </c>
      <c r="AO82" s="29">
        <v>1314.9245950630695</v>
      </c>
      <c r="AP82" s="29">
        <v>20.899965809138433</v>
      </c>
      <c r="AQ82" s="29">
        <v>414.08989987666416</v>
      </c>
      <c r="AR82" s="29">
        <v>389.98817948762871</v>
      </c>
      <c r="AS82" s="29">
        <v>242.33365442655872</v>
      </c>
      <c r="AT82" s="29">
        <v>66.428375270727187</v>
      </c>
      <c r="AU82" s="29">
        <v>568.49882527001739</v>
      </c>
      <c r="AV82" s="29">
        <v>136.62214509883029</v>
      </c>
      <c r="AW82" s="29">
        <v>202.58346826672039</v>
      </c>
      <c r="AX82" s="29">
        <v>348.59408821291231</v>
      </c>
      <c r="AY82" s="29">
        <v>604.45867100208056</v>
      </c>
      <c r="AZ82" s="29">
        <v>150.91484824090048</v>
      </c>
      <c r="BA82" s="29">
        <v>291.66951597207219</v>
      </c>
      <c r="BB82" s="29">
        <v>538.58839193662504</v>
      </c>
      <c r="BC82" s="29">
        <v>174.55848783623895</v>
      </c>
      <c r="BD82" s="29">
        <v>296.43241749461572</v>
      </c>
      <c r="BE82" s="29">
        <v>35.794871738795109</v>
      </c>
      <c r="BF82" s="29">
        <v>19.174277807097425</v>
      </c>
      <c r="BG82" s="29">
        <v>300.28175893187341</v>
      </c>
      <c r="BH82" s="29">
        <v>3791.7811658688443</v>
      </c>
      <c r="BI82" s="29">
        <v>393.21431616607418</v>
      </c>
      <c r="BJ82" s="29">
        <v>5762.4732571843051</v>
      </c>
      <c r="BK82" s="29">
        <v>25.526832333349073</v>
      </c>
      <c r="BL82" s="29">
        <v>1473.1437174622658</v>
      </c>
      <c r="BM82" s="29">
        <v>1448.1060432703266</v>
      </c>
      <c r="BN82" s="29">
        <v>360.41564314550681</v>
      </c>
      <c r="BO82" s="29">
        <v>176.8875346026594</v>
      </c>
      <c r="BP82" s="29">
        <v>531.58646003819547</v>
      </c>
      <c r="BQ82" s="29">
        <v>716.25866828746223</v>
      </c>
      <c r="BR82" s="29">
        <v>294.55136790199339</v>
      </c>
      <c r="BS82" s="29">
        <v>0</v>
      </c>
      <c r="BT82" s="59">
        <f t="shared" si="5"/>
        <v>525785.4751572659</v>
      </c>
      <c r="BU82" s="29">
        <v>43117.110693915507</v>
      </c>
      <c r="BV82" s="29">
        <v>0</v>
      </c>
      <c r="BW82" s="29">
        <v>10963.695365914118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234.80433243901314</v>
      </c>
      <c r="CE82" s="29">
        <v>0</v>
      </c>
      <c r="CF82" s="29">
        <v>0</v>
      </c>
      <c r="CG82" s="29">
        <v>0</v>
      </c>
      <c r="CH82" s="29">
        <v>5660.0537817733621</v>
      </c>
      <c r="CI82" s="29">
        <v>2415.5847077677472</v>
      </c>
      <c r="CJ82" s="38">
        <f t="shared" si="6"/>
        <v>588176.72403907555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1793.8220103728052</v>
      </c>
      <c r="D83" s="29">
        <v>115.78911794957025</v>
      </c>
      <c r="E83" s="29">
        <v>118.94339091257021</v>
      </c>
      <c r="F83" s="29">
        <v>43.852941020188346</v>
      </c>
      <c r="G83" s="29">
        <v>1068.6968820755772</v>
      </c>
      <c r="H83" s="29">
        <v>1050.4428521594502</v>
      </c>
      <c r="I83" s="29">
        <v>952.55907638971746</v>
      </c>
      <c r="J83" s="29">
        <v>3410.5831413412543</v>
      </c>
      <c r="K83" s="29">
        <v>8458.5109865059057</v>
      </c>
      <c r="L83" s="29">
        <v>208.03769852860211</v>
      </c>
      <c r="M83" s="29">
        <v>611.70814778339286</v>
      </c>
      <c r="N83" s="29">
        <v>66.807394041175073</v>
      </c>
      <c r="O83" s="29">
        <v>241.38644550257089</v>
      </c>
      <c r="P83" s="29">
        <v>340.63758295381047</v>
      </c>
      <c r="Q83" s="29">
        <v>188.09348604657427</v>
      </c>
      <c r="R83" s="29">
        <v>595.08871300102533</v>
      </c>
      <c r="S83" s="29">
        <v>387.48646082613948</v>
      </c>
      <c r="T83" s="29">
        <v>414.84954193693932</v>
      </c>
      <c r="U83" s="29">
        <v>1850.2460488601009</v>
      </c>
      <c r="V83" s="29">
        <v>287.08490519176598</v>
      </c>
      <c r="W83" s="29">
        <v>235.96655546944345</v>
      </c>
      <c r="X83" s="29">
        <v>671.97007983597246</v>
      </c>
      <c r="Y83" s="29">
        <v>143.42893861764702</v>
      </c>
      <c r="Z83" s="29">
        <v>364.49304424683959</v>
      </c>
      <c r="AA83" s="29">
        <v>58.397427166757844</v>
      </c>
      <c r="AB83" s="29">
        <v>31.270120211273728</v>
      </c>
      <c r="AC83" s="29">
        <v>1459.0096365108147</v>
      </c>
      <c r="AD83" s="29">
        <v>1039.1591938298709</v>
      </c>
      <c r="AE83" s="29">
        <v>3703.8822387938953</v>
      </c>
      <c r="AF83" s="29">
        <v>2129.155157800386</v>
      </c>
      <c r="AG83" s="29">
        <v>1812.7488783749438</v>
      </c>
      <c r="AH83" s="29">
        <v>225.89340063535778</v>
      </c>
      <c r="AI83" s="29">
        <v>89.103298975330759</v>
      </c>
      <c r="AJ83" s="29">
        <v>253.93571766766897</v>
      </c>
      <c r="AK83" s="29">
        <v>46.833678743512827</v>
      </c>
      <c r="AL83" s="29">
        <v>322.17625464326966</v>
      </c>
      <c r="AM83" s="29">
        <v>17950.768235876345</v>
      </c>
      <c r="AN83" s="29">
        <v>1192.1380581234091</v>
      </c>
      <c r="AO83" s="29">
        <v>335.91006257163377</v>
      </c>
      <c r="AP83" s="29">
        <v>62.664561030008926</v>
      </c>
      <c r="AQ83" s="29">
        <v>790.90215542778355</v>
      </c>
      <c r="AR83" s="29">
        <v>751.43035180162042</v>
      </c>
      <c r="AS83" s="29">
        <v>283.01614894921352</v>
      </c>
      <c r="AT83" s="29">
        <v>526.72425192703474</v>
      </c>
      <c r="AU83" s="29">
        <v>1053.3144162704154</v>
      </c>
      <c r="AV83" s="29">
        <v>113.15740206719889</v>
      </c>
      <c r="AW83" s="29">
        <v>231.09690404646429</v>
      </c>
      <c r="AX83" s="29">
        <v>2352.553787275388</v>
      </c>
      <c r="AY83" s="29">
        <v>5135.1035015148445</v>
      </c>
      <c r="AZ83" s="29">
        <v>1444.3677043110501</v>
      </c>
      <c r="BA83" s="29">
        <v>355.3922651736583</v>
      </c>
      <c r="BB83" s="29">
        <v>9529.5938256690533</v>
      </c>
      <c r="BC83" s="29">
        <v>910.5737798531602</v>
      </c>
      <c r="BD83" s="29">
        <v>807.81142801536566</v>
      </c>
      <c r="BE83" s="29">
        <v>50.762219998035278</v>
      </c>
      <c r="BF83" s="29">
        <v>104.28815883929212</v>
      </c>
      <c r="BG83" s="29">
        <v>930.71971257821349</v>
      </c>
      <c r="BH83" s="29">
        <v>4141.6394826099158</v>
      </c>
      <c r="BI83" s="29">
        <v>363.8774222595942</v>
      </c>
      <c r="BJ83" s="29">
        <v>5849.7026747067921</v>
      </c>
      <c r="BK83" s="29">
        <v>37.692566366068931</v>
      </c>
      <c r="BL83" s="29">
        <v>1747.6111060297123</v>
      </c>
      <c r="BM83" s="29">
        <v>1456.3263548003079</v>
      </c>
      <c r="BN83" s="29">
        <v>671.99889511302308</v>
      </c>
      <c r="BO83" s="29">
        <v>303.15224169721114</v>
      </c>
      <c r="BP83" s="29">
        <v>1169.7866239491177</v>
      </c>
      <c r="BQ83" s="29">
        <v>1348.131340629712</v>
      </c>
      <c r="BR83" s="29">
        <v>235.1019199918608</v>
      </c>
      <c r="BS83" s="29">
        <v>0</v>
      </c>
      <c r="BT83" s="59">
        <f t="shared" si="5"/>
        <v>97029.360004394621</v>
      </c>
      <c r="BU83" s="29">
        <v>7141.8031289344162</v>
      </c>
      <c r="BV83" s="29">
        <v>0</v>
      </c>
      <c r="BW83" s="29">
        <v>446.9668366733577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2263.0107880765117</v>
      </c>
      <c r="CE83" s="29">
        <v>0</v>
      </c>
      <c r="CF83" s="29">
        <v>600.6530253568518</v>
      </c>
      <c r="CG83" s="29">
        <v>0</v>
      </c>
      <c r="CH83" s="29">
        <v>257.26503002799296</v>
      </c>
      <c r="CI83" s="29">
        <v>580.89866477106727</v>
      </c>
      <c r="CJ83" s="38">
        <f t="shared" si="6"/>
        <v>108319.95747823482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55688.373609842878</v>
      </c>
      <c r="D84" s="29">
        <v>163.50163967466634</v>
      </c>
      <c r="E84" s="29">
        <v>13799.139199960406</v>
      </c>
      <c r="F84" s="29">
        <v>8283.8496485925371</v>
      </c>
      <c r="G84" s="29">
        <v>46043.905187869525</v>
      </c>
      <c r="H84" s="29">
        <v>11965.552604011391</v>
      </c>
      <c r="I84" s="29">
        <v>4061.8781455556646</v>
      </c>
      <c r="J84" s="29">
        <v>5380.8051427004639</v>
      </c>
      <c r="K84" s="29">
        <v>2064.9781370358519</v>
      </c>
      <c r="L84" s="29">
        <v>34334.541505280111</v>
      </c>
      <c r="M84" s="29">
        <v>14425.673472931894</v>
      </c>
      <c r="N84" s="29">
        <v>420.08022066061255</v>
      </c>
      <c r="O84" s="29">
        <v>10087.992478543416</v>
      </c>
      <c r="P84" s="29">
        <v>49754.554260284487</v>
      </c>
      <c r="Q84" s="29">
        <v>9648.8730630922437</v>
      </c>
      <c r="R84" s="29">
        <v>9971.1918787571158</v>
      </c>
      <c r="S84" s="29">
        <v>1183.0559193923232</v>
      </c>
      <c r="T84" s="29">
        <v>2040.9167176680892</v>
      </c>
      <c r="U84" s="29">
        <v>11176.566653608104</v>
      </c>
      <c r="V84" s="29">
        <v>2298.9800630219306</v>
      </c>
      <c r="W84" s="29">
        <v>3211.6299950830607</v>
      </c>
      <c r="X84" s="29">
        <v>4121.2339671100435</v>
      </c>
      <c r="Y84" s="29">
        <v>2927.3505817340983</v>
      </c>
      <c r="Z84" s="29">
        <v>89092.347668843082</v>
      </c>
      <c r="AA84" s="29">
        <v>289.43323699086909</v>
      </c>
      <c r="AB84" s="29">
        <v>1268.179973559292</v>
      </c>
      <c r="AC84" s="29">
        <v>43145.92493758355</v>
      </c>
      <c r="AD84" s="29">
        <v>7550.4221655032088</v>
      </c>
      <c r="AE84" s="29">
        <v>26844.27021468915</v>
      </c>
      <c r="AF84" s="29">
        <v>22431.311547871333</v>
      </c>
      <c r="AG84" s="29">
        <v>112182.65957521914</v>
      </c>
      <c r="AH84" s="29">
        <v>65234.887725692759</v>
      </c>
      <c r="AI84" s="29">
        <v>39917.010280767652</v>
      </c>
      <c r="AJ84" s="29">
        <v>1065.3893264975225</v>
      </c>
      <c r="AK84" s="29">
        <v>4602.5647005956416</v>
      </c>
      <c r="AL84" s="29">
        <v>7595.1464071673399</v>
      </c>
      <c r="AM84" s="29">
        <v>2662.7866355636397</v>
      </c>
      <c r="AN84" s="29">
        <v>437.55657363926554</v>
      </c>
      <c r="AO84" s="29">
        <v>1363.3888875442053</v>
      </c>
      <c r="AP84" s="29">
        <v>247.50981569294376</v>
      </c>
      <c r="AQ84" s="29">
        <v>2025.222006774708</v>
      </c>
      <c r="AR84" s="29">
        <v>1877.0720588968813</v>
      </c>
      <c r="AS84" s="29">
        <v>719.40549497245058</v>
      </c>
      <c r="AT84" s="29">
        <v>1018.146948374688</v>
      </c>
      <c r="AU84" s="29">
        <v>296.86680987234183</v>
      </c>
      <c r="AV84" s="29">
        <v>2201.7893703182804</v>
      </c>
      <c r="AW84" s="29">
        <v>2634.974207804381</v>
      </c>
      <c r="AX84" s="29">
        <v>1714.2007876147657</v>
      </c>
      <c r="AY84" s="29">
        <v>2971.0434561376396</v>
      </c>
      <c r="AZ84" s="29">
        <v>330.40569985279018</v>
      </c>
      <c r="BA84" s="29">
        <v>893.1145428107377</v>
      </c>
      <c r="BB84" s="29">
        <v>530.58654451212828</v>
      </c>
      <c r="BC84" s="29">
        <v>2321.8623393417706</v>
      </c>
      <c r="BD84" s="29">
        <v>153.23006133727313</v>
      </c>
      <c r="BE84" s="29">
        <v>226.33282483302204</v>
      </c>
      <c r="BF84" s="29">
        <v>395.85929314420616</v>
      </c>
      <c r="BG84" s="29">
        <v>6954.1485370627906</v>
      </c>
      <c r="BH84" s="29">
        <v>24950.59909946733</v>
      </c>
      <c r="BI84" s="29">
        <v>328.69387892087042</v>
      </c>
      <c r="BJ84" s="29">
        <v>9268.4707513188314</v>
      </c>
      <c r="BK84" s="29">
        <v>82.21381662966823</v>
      </c>
      <c r="BL84" s="29">
        <v>10372.62530248141</v>
      </c>
      <c r="BM84" s="29">
        <v>7834.4043470582064</v>
      </c>
      <c r="BN84" s="29">
        <v>790.13057685181616</v>
      </c>
      <c r="BO84" s="29">
        <v>813.86580213049638</v>
      </c>
      <c r="BP84" s="29">
        <v>698.69382915577285</v>
      </c>
      <c r="BQ84" s="29">
        <v>4483.9788444444075</v>
      </c>
      <c r="BR84" s="29">
        <v>7026.1675712329779</v>
      </c>
      <c r="BS84" s="29">
        <v>0</v>
      </c>
      <c r="BT84" s="59">
        <f t="shared" si="5"/>
        <v>822899.518569184</v>
      </c>
      <c r="BU84" s="29">
        <v>373177.69557952468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-3738.8351800006349</v>
      </c>
      <c r="CI84" s="29">
        <v>6970.3063100150166</v>
      </c>
      <c r="CJ84" s="38">
        <f t="shared" si="6"/>
        <v>1199308.685278723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288444.9660096186</v>
      </c>
      <c r="D85" s="29">
        <v>1220.332745547262</v>
      </c>
      <c r="E85" s="29">
        <v>586.31454536105764</v>
      </c>
      <c r="F85" s="29">
        <v>4398.9009564828566</v>
      </c>
      <c r="G85" s="29">
        <v>50159.438846019657</v>
      </c>
      <c r="H85" s="29">
        <v>145144.55751807781</v>
      </c>
      <c r="I85" s="29">
        <v>7526.2673577068927</v>
      </c>
      <c r="J85" s="29">
        <v>25768.152469463315</v>
      </c>
      <c r="K85" s="29">
        <v>6512.2739923957088</v>
      </c>
      <c r="L85" s="29">
        <v>12270.878494021592</v>
      </c>
      <c r="M85" s="29">
        <v>299586.15504616703</v>
      </c>
      <c r="N85" s="29">
        <v>18058.671771689573</v>
      </c>
      <c r="O85" s="29">
        <v>141087.33357067782</v>
      </c>
      <c r="P85" s="29">
        <v>34166.348709911174</v>
      </c>
      <c r="Q85" s="29">
        <v>6648.5747080798101</v>
      </c>
      <c r="R85" s="29">
        <v>30926.113462320754</v>
      </c>
      <c r="S85" s="29">
        <v>27088.295725029635</v>
      </c>
      <c r="T85" s="29">
        <v>27801.521211859726</v>
      </c>
      <c r="U85" s="29">
        <v>29541.433473395431</v>
      </c>
      <c r="V85" s="29">
        <v>5470.0835565090574</v>
      </c>
      <c r="W85" s="29">
        <v>3178.5879555320671</v>
      </c>
      <c r="X85" s="29">
        <v>60902.147833133175</v>
      </c>
      <c r="Y85" s="29">
        <v>6154.0317061799933</v>
      </c>
      <c r="Z85" s="29">
        <v>711.75845907355063</v>
      </c>
      <c r="AA85" s="29">
        <v>129.586019288344</v>
      </c>
      <c r="AB85" s="29">
        <v>737.68554374993096</v>
      </c>
      <c r="AC85" s="29">
        <v>44450.901011901318</v>
      </c>
      <c r="AD85" s="29">
        <v>4125.2649911346352</v>
      </c>
      <c r="AE85" s="29">
        <v>3164.2388286022074</v>
      </c>
      <c r="AF85" s="29">
        <v>4267.3737574186043</v>
      </c>
      <c r="AG85" s="29">
        <v>3764.3512133122708</v>
      </c>
      <c r="AH85" s="29">
        <v>169.01824119416142</v>
      </c>
      <c r="AI85" s="29">
        <v>75.806251215856591</v>
      </c>
      <c r="AJ85" s="29">
        <v>112.88437473024844</v>
      </c>
      <c r="AK85" s="29">
        <v>10.491498344171845</v>
      </c>
      <c r="AL85" s="29">
        <v>308.4676339176952</v>
      </c>
      <c r="AM85" s="29">
        <v>4594.0926587031709</v>
      </c>
      <c r="AN85" s="29">
        <v>2145.3027279480498</v>
      </c>
      <c r="AO85" s="29">
        <v>72.970421091814046</v>
      </c>
      <c r="AP85" s="29">
        <v>28.08232648345798</v>
      </c>
      <c r="AQ85" s="29">
        <v>162.63980983894385</v>
      </c>
      <c r="AR85" s="29">
        <v>137.69676440841673</v>
      </c>
      <c r="AS85" s="29">
        <v>159.15747529124582</v>
      </c>
      <c r="AT85" s="29">
        <v>18.659550707337267</v>
      </c>
      <c r="AU85" s="29">
        <v>267.43594815232251</v>
      </c>
      <c r="AV85" s="29">
        <v>652.76632935016551</v>
      </c>
      <c r="AW85" s="29">
        <v>80.637186175689223</v>
      </c>
      <c r="AX85" s="29">
        <v>160.83534261925601</v>
      </c>
      <c r="AY85" s="29">
        <v>163.74844251071846</v>
      </c>
      <c r="AZ85" s="29">
        <v>3683.1043883621996</v>
      </c>
      <c r="BA85" s="29">
        <v>261.05243834637849</v>
      </c>
      <c r="BB85" s="29">
        <v>65.294846493487469</v>
      </c>
      <c r="BC85" s="29">
        <v>1991.1365090134882</v>
      </c>
      <c r="BD85" s="29">
        <v>187.4931116000804</v>
      </c>
      <c r="BE85" s="29">
        <v>100.00283157422373</v>
      </c>
      <c r="BF85" s="29">
        <v>23.80261143911904</v>
      </c>
      <c r="BG85" s="29">
        <v>15519.326824977143</v>
      </c>
      <c r="BH85" s="29">
        <v>3772.8626169299318</v>
      </c>
      <c r="BI85" s="29">
        <v>484.15763563989896</v>
      </c>
      <c r="BJ85" s="29">
        <v>6925.1952418469746</v>
      </c>
      <c r="BK85" s="29">
        <v>13.084858713397644</v>
      </c>
      <c r="BL85" s="29">
        <v>4847.2747796465828</v>
      </c>
      <c r="BM85" s="29">
        <v>1813.8234155994828</v>
      </c>
      <c r="BN85" s="29">
        <v>747.3636728677435</v>
      </c>
      <c r="BO85" s="29">
        <v>477.46424601148527</v>
      </c>
      <c r="BP85" s="29">
        <v>722.68947191213692</v>
      </c>
      <c r="BQ85" s="29">
        <v>2025.6435848079268</v>
      </c>
      <c r="BR85" s="29">
        <v>13840.376126523563</v>
      </c>
      <c r="BS85" s="29">
        <v>0</v>
      </c>
      <c r="BT85" s="59">
        <f t="shared" si="5"/>
        <v>1360814.3836846491</v>
      </c>
      <c r="BU85" s="29">
        <v>100219.62223799265</v>
      </c>
      <c r="BV85" s="29">
        <v>0</v>
      </c>
      <c r="BW85" s="29">
        <v>231.50556038254601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176.05019680339649</v>
      </c>
      <c r="CE85" s="29">
        <v>0</v>
      </c>
      <c r="CF85" s="29">
        <v>484.52461505392296</v>
      </c>
      <c r="CG85" s="29">
        <v>0</v>
      </c>
      <c r="CH85" s="29">
        <v>-11561.455529981049</v>
      </c>
      <c r="CI85" s="29">
        <v>51774.182979886857</v>
      </c>
      <c r="CJ85" s="38">
        <f t="shared" si="6"/>
        <v>1502138.8137447876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10793.280020623672</v>
      </c>
      <c r="D86" s="29">
        <v>2.0790026981147482</v>
      </c>
      <c r="E86" s="29">
        <v>5961.1410640928407</v>
      </c>
      <c r="F86" s="29">
        <v>31.449873213127645</v>
      </c>
      <c r="G86" s="29">
        <v>4700.4247121944718</v>
      </c>
      <c r="H86" s="29">
        <v>149.66200098458228</v>
      </c>
      <c r="I86" s="29">
        <v>35.508253202551259</v>
      </c>
      <c r="J86" s="29">
        <v>674.20301374498865</v>
      </c>
      <c r="K86" s="29">
        <v>191.93648429980846</v>
      </c>
      <c r="L86" s="29">
        <v>646.83192226391554</v>
      </c>
      <c r="M86" s="29">
        <v>16336.347384577341</v>
      </c>
      <c r="N86" s="29">
        <v>13356.761882165478</v>
      </c>
      <c r="O86" s="29">
        <v>289.23472014170045</v>
      </c>
      <c r="P86" s="29">
        <v>364.97141560569594</v>
      </c>
      <c r="Q86" s="29">
        <v>8.3700617775696706</v>
      </c>
      <c r="R86" s="29">
        <v>477.82491511089103</v>
      </c>
      <c r="S86" s="29">
        <v>311.91053803828254</v>
      </c>
      <c r="T86" s="29">
        <v>237.06053033685404</v>
      </c>
      <c r="U86" s="29">
        <v>4004.8718990405569</v>
      </c>
      <c r="V86" s="29">
        <v>20.382211036770514</v>
      </c>
      <c r="W86" s="29">
        <v>33.911557781791849</v>
      </c>
      <c r="X86" s="29">
        <v>2303.553613455555</v>
      </c>
      <c r="Y86" s="29">
        <v>187.35142871723457</v>
      </c>
      <c r="Z86" s="29">
        <v>80.767640288566028</v>
      </c>
      <c r="AA86" s="29">
        <v>1.6569736303082148</v>
      </c>
      <c r="AB86" s="29">
        <v>6.1274060928945895</v>
      </c>
      <c r="AC86" s="29">
        <v>329.78268715835077</v>
      </c>
      <c r="AD86" s="29">
        <v>18.068660608875859</v>
      </c>
      <c r="AE86" s="29">
        <v>81.403122530274629</v>
      </c>
      <c r="AF86" s="29">
        <v>399.76076743648986</v>
      </c>
      <c r="AG86" s="29">
        <v>30.288186340460527</v>
      </c>
      <c r="AH86" s="29">
        <v>3.8517015292924688</v>
      </c>
      <c r="AI86" s="29">
        <v>0</v>
      </c>
      <c r="AJ86" s="29">
        <v>41.637638442054126</v>
      </c>
      <c r="AK86" s="29">
        <v>3.3164648224881272</v>
      </c>
      <c r="AL86" s="29">
        <v>97.910491879046759</v>
      </c>
      <c r="AM86" s="29">
        <v>441.29540050041533</v>
      </c>
      <c r="AN86" s="29">
        <v>457.73634415562566</v>
      </c>
      <c r="AO86" s="29">
        <v>12.42804755593699</v>
      </c>
      <c r="AP86" s="29">
        <v>36.093336821414631</v>
      </c>
      <c r="AQ86" s="29">
        <v>35.496818279703191</v>
      </c>
      <c r="AR86" s="29">
        <v>6.9248942337801589</v>
      </c>
      <c r="AS86" s="29">
        <v>214.71792243375998</v>
      </c>
      <c r="AT86" s="29">
        <v>5.5993313411420891</v>
      </c>
      <c r="AU86" s="29">
        <v>21.257503418130586</v>
      </c>
      <c r="AV86" s="29">
        <v>4.995093459193062</v>
      </c>
      <c r="AW86" s="29">
        <v>6.8020894383618451</v>
      </c>
      <c r="AX86" s="29">
        <v>80.976533121565708</v>
      </c>
      <c r="AY86" s="29">
        <v>147.90867068650354</v>
      </c>
      <c r="AZ86" s="29">
        <v>1478.7804937671249</v>
      </c>
      <c r="BA86" s="29">
        <v>69.720989893899869</v>
      </c>
      <c r="BB86" s="29">
        <v>13.039105876299237</v>
      </c>
      <c r="BC86" s="29">
        <v>2050.2957106098861</v>
      </c>
      <c r="BD86" s="29">
        <v>14.238069507967186</v>
      </c>
      <c r="BE86" s="29">
        <v>2.1556654355438725</v>
      </c>
      <c r="BF86" s="29">
        <v>1.0509144124004071</v>
      </c>
      <c r="BG86" s="29">
        <v>40.915329893784737</v>
      </c>
      <c r="BH86" s="29">
        <v>1548.1965518464262</v>
      </c>
      <c r="BI86" s="29">
        <v>52.508064777362321</v>
      </c>
      <c r="BJ86" s="29">
        <v>1745.8500816240739</v>
      </c>
      <c r="BK86" s="29">
        <v>15.456101437187131</v>
      </c>
      <c r="BL86" s="29">
        <v>28901.551918921592</v>
      </c>
      <c r="BM86" s="29">
        <v>117.65840317200765</v>
      </c>
      <c r="BN86" s="29">
        <v>212.02857973822219</v>
      </c>
      <c r="BO86" s="29">
        <v>166.15645558064995</v>
      </c>
      <c r="BP86" s="29">
        <v>150.29256900051215</v>
      </c>
      <c r="BQ86" s="29">
        <v>4.3539465530714532</v>
      </c>
      <c r="BR86" s="29">
        <v>81.070135460544108</v>
      </c>
      <c r="BS86" s="29">
        <v>0</v>
      </c>
      <c r="BT86" s="59">
        <f t="shared" si="5"/>
        <v>100351.19131881694</v>
      </c>
      <c r="BU86" s="29">
        <v>43027.110897652703</v>
      </c>
      <c r="BV86" s="29">
        <v>0</v>
      </c>
      <c r="BW86" s="29">
        <v>37183.591363127009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606.65654840187608</v>
      </c>
      <c r="CE86" s="29">
        <v>0</v>
      </c>
      <c r="CF86" s="29">
        <v>0</v>
      </c>
      <c r="CG86" s="29">
        <v>0</v>
      </c>
      <c r="CH86" s="29">
        <v>-1132.9052498578308</v>
      </c>
      <c r="CI86" s="29">
        <v>25631.825206758007</v>
      </c>
      <c r="CJ86" s="38">
        <f t="shared" si="6"/>
        <v>205667.4700848987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2958.9681230377341</v>
      </c>
      <c r="D87" s="29">
        <v>603.16838066226046</v>
      </c>
      <c r="E87" s="29">
        <v>492.9145743450477</v>
      </c>
      <c r="F87" s="29">
        <v>445.43506788896963</v>
      </c>
      <c r="G87" s="29">
        <v>20473.235994721588</v>
      </c>
      <c r="H87" s="29">
        <v>23665.850899299832</v>
      </c>
      <c r="I87" s="29">
        <v>2075.0899730352889</v>
      </c>
      <c r="J87" s="29">
        <v>16195.678553121581</v>
      </c>
      <c r="K87" s="29">
        <v>1576.0803443404691</v>
      </c>
      <c r="L87" s="29">
        <v>385.27725073246671</v>
      </c>
      <c r="M87" s="29">
        <v>15225.862825619464</v>
      </c>
      <c r="N87" s="29">
        <v>1070.1511276356164</v>
      </c>
      <c r="O87" s="29">
        <v>37778.692516712617</v>
      </c>
      <c r="P87" s="29">
        <v>5470.1406254505737</v>
      </c>
      <c r="Q87" s="29">
        <v>1458.3226506181613</v>
      </c>
      <c r="R87" s="29">
        <v>12523.654734262713</v>
      </c>
      <c r="S87" s="29">
        <v>15540.917514150799</v>
      </c>
      <c r="T87" s="29">
        <v>7610.3220893913149</v>
      </c>
      <c r="U87" s="29">
        <v>44622.8033171391</v>
      </c>
      <c r="V87" s="29">
        <v>5990.8644149843603</v>
      </c>
      <c r="W87" s="29">
        <v>14973.231260470384</v>
      </c>
      <c r="X87" s="29">
        <v>43641.86818257437</v>
      </c>
      <c r="Y87" s="29">
        <v>6254.6746601656669</v>
      </c>
      <c r="Z87" s="29">
        <v>602.85440404550468</v>
      </c>
      <c r="AA87" s="29">
        <v>154.79426222079525</v>
      </c>
      <c r="AB87" s="29">
        <v>226.15389841388782</v>
      </c>
      <c r="AC87" s="29">
        <v>27823.717321089141</v>
      </c>
      <c r="AD87" s="29">
        <v>27400.855125055579</v>
      </c>
      <c r="AE87" s="29">
        <v>29596.003761036602</v>
      </c>
      <c r="AF87" s="29">
        <v>15317.001968480437</v>
      </c>
      <c r="AG87" s="29">
        <v>55887.574694006929</v>
      </c>
      <c r="AH87" s="29">
        <v>72.78183620122131</v>
      </c>
      <c r="AI87" s="29">
        <v>12005.109357956449</v>
      </c>
      <c r="AJ87" s="29">
        <v>593.87799420078102</v>
      </c>
      <c r="AK87" s="29">
        <v>83.959696416155921</v>
      </c>
      <c r="AL87" s="29">
        <v>291.27375607076692</v>
      </c>
      <c r="AM87" s="29">
        <v>1116.9113000890711</v>
      </c>
      <c r="AN87" s="29">
        <v>4731.3552846252296</v>
      </c>
      <c r="AO87" s="29">
        <v>443.83984721192945</v>
      </c>
      <c r="AP87" s="29">
        <v>1185.1179870699111</v>
      </c>
      <c r="AQ87" s="29">
        <v>116.38784842513866</v>
      </c>
      <c r="AR87" s="29">
        <v>128.73815078521508</v>
      </c>
      <c r="AS87" s="29">
        <v>186.10430499289035</v>
      </c>
      <c r="AT87" s="29">
        <v>9.9605205954472265</v>
      </c>
      <c r="AU87" s="29">
        <v>293.33933916584692</v>
      </c>
      <c r="AV87" s="29">
        <v>2716.1877299289085</v>
      </c>
      <c r="AW87" s="29">
        <v>3823.206867347978</v>
      </c>
      <c r="AX87" s="29">
        <v>126.88561662109002</v>
      </c>
      <c r="AY87" s="29">
        <v>117.28747107855642</v>
      </c>
      <c r="AZ87" s="29">
        <v>63.969804071058505</v>
      </c>
      <c r="BA87" s="29">
        <v>354.14523450373412</v>
      </c>
      <c r="BB87" s="29">
        <v>65.782537215393319</v>
      </c>
      <c r="BC87" s="29">
        <v>609.65743674432883</v>
      </c>
      <c r="BD87" s="29">
        <v>78.593732302471324</v>
      </c>
      <c r="BE87" s="29">
        <v>41.097242385969608</v>
      </c>
      <c r="BF87" s="29">
        <v>214.96640888599845</v>
      </c>
      <c r="BG87" s="29">
        <v>924.35782217468056</v>
      </c>
      <c r="BH87" s="29">
        <v>6348.3656568342749</v>
      </c>
      <c r="BI87" s="29">
        <v>588.1880102611276</v>
      </c>
      <c r="BJ87" s="29">
        <v>7558.6014482388955</v>
      </c>
      <c r="BK87" s="29">
        <v>33.148866977184205</v>
      </c>
      <c r="BL87" s="29">
        <v>10007.426170084804</v>
      </c>
      <c r="BM87" s="29">
        <v>4984.6120585249</v>
      </c>
      <c r="BN87" s="29">
        <v>1531.4395429706374</v>
      </c>
      <c r="BO87" s="29">
        <v>1734.4987667895707</v>
      </c>
      <c r="BP87" s="29">
        <v>257.26894685859077</v>
      </c>
      <c r="BQ87" s="29">
        <v>3163.3070133977435</v>
      </c>
      <c r="BR87" s="29">
        <v>1322.5159870501554</v>
      </c>
      <c r="BS87" s="29">
        <v>0</v>
      </c>
      <c r="BT87" s="59">
        <f t="shared" si="5"/>
        <v>505966.42810976331</v>
      </c>
      <c r="BU87" s="29">
        <v>90326.845082461528</v>
      </c>
      <c r="BV87" s="29">
        <v>0</v>
      </c>
      <c r="BW87" s="29">
        <v>982.94399947490479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10142.037816096839</v>
      </c>
      <c r="CE87" s="29">
        <v>0</v>
      </c>
      <c r="CF87" s="29">
        <v>0</v>
      </c>
      <c r="CG87" s="29">
        <v>0</v>
      </c>
      <c r="CH87" s="29">
        <v>5986.1538583663278</v>
      </c>
      <c r="CI87" s="29">
        <v>46761.565324222734</v>
      </c>
      <c r="CJ87" s="38">
        <f t="shared" si="6"/>
        <v>660165.97419038555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4273.3551373502287</v>
      </c>
      <c r="D88" s="29">
        <v>56.646290400775158</v>
      </c>
      <c r="E88" s="29">
        <v>142.80876877239314</v>
      </c>
      <c r="F88" s="29">
        <v>870.17880488637206</v>
      </c>
      <c r="G88" s="29">
        <v>19856.527806247555</v>
      </c>
      <c r="H88" s="29">
        <v>690.51242484398813</v>
      </c>
      <c r="I88" s="29">
        <v>611.12828267841508</v>
      </c>
      <c r="J88" s="29">
        <v>4621.522376527706</v>
      </c>
      <c r="K88" s="29">
        <v>1732.3607632140597</v>
      </c>
      <c r="L88" s="29">
        <v>49.122029512773317</v>
      </c>
      <c r="M88" s="29">
        <v>17596.541104022348</v>
      </c>
      <c r="N88" s="29">
        <v>2733.9858165918795</v>
      </c>
      <c r="O88" s="29">
        <v>938.46138343496239</v>
      </c>
      <c r="P88" s="29">
        <v>46234.776324340266</v>
      </c>
      <c r="Q88" s="29">
        <v>3064.6153991908341</v>
      </c>
      <c r="R88" s="29">
        <v>11769.888462753068</v>
      </c>
      <c r="S88" s="29">
        <v>3523.3341270944729</v>
      </c>
      <c r="T88" s="29">
        <v>3390.1175834843721</v>
      </c>
      <c r="U88" s="29">
        <v>8163.049760028417</v>
      </c>
      <c r="V88" s="29">
        <v>6284.2545906448067</v>
      </c>
      <c r="W88" s="29">
        <v>3452.8340134055006</v>
      </c>
      <c r="X88" s="29">
        <v>13675.740520884379</v>
      </c>
      <c r="Y88" s="29">
        <v>1985.3021155294261</v>
      </c>
      <c r="Z88" s="29">
        <v>153.79894247466694</v>
      </c>
      <c r="AA88" s="29">
        <v>20.886452389923196</v>
      </c>
      <c r="AB88" s="29">
        <v>89.235862905424327</v>
      </c>
      <c r="AC88" s="29">
        <v>148736.43943973866</v>
      </c>
      <c r="AD88" s="29">
        <v>2747.007590117867</v>
      </c>
      <c r="AE88" s="29">
        <v>18077.702256537097</v>
      </c>
      <c r="AF88" s="29">
        <v>1213.7544632569425</v>
      </c>
      <c r="AG88" s="29">
        <v>136.42150279200607</v>
      </c>
      <c r="AH88" s="29">
        <v>17.367693293362031</v>
      </c>
      <c r="AI88" s="29">
        <v>908.90560518258769</v>
      </c>
      <c r="AJ88" s="29">
        <v>73.060173529870838</v>
      </c>
      <c r="AK88" s="29">
        <v>2.7179514781085934</v>
      </c>
      <c r="AL88" s="29">
        <v>66.94803158166296</v>
      </c>
      <c r="AM88" s="29">
        <v>655.3602634448149</v>
      </c>
      <c r="AN88" s="29">
        <v>71.197411421778696</v>
      </c>
      <c r="AO88" s="29">
        <v>17.247637123292332</v>
      </c>
      <c r="AP88" s="29">
        <v>9.7387093312102788</v>
      </c>
      <c r="AQ88" s="29">
        <v>30.610620992237088</v>
      </c>
      <c r="AR88" s="29">
        <v>26.590327617781064</v>
      </c>
      <c r="AS88" s="29">
        <v>39.563860888960861</v>
      </c>
      <c r="AT88" s="29">
        <v>7.6258048715086071</v>
      </c>
      <c r="AU88" s="29">
        <v>110.7675616767814</v>
      </c>
      <c r="AV88" s="29">
        <v>51.523036889441258</v>
      </c>
      <c r="AW88" s="29">
        <v>108.89611768869183</v>
      </c>
      <c r="AX88" s="29">
        <v>27.667506032833479</v>
      </c>
      <c r="AY88" s="29">
        <v>57.58095708431793</v>
      </c>
      <c r="AZ88" s="29">
        <v>45.454377495874873</v>
      </c>
      <c r="BA88" s="29">
        <v>29.40534945166543</v>
      </c>
      <c r="BB88" s="29">
        <v>8.7488056120676791</v>
      </c>
      <c r="BC88" s="29">
        <v>91.590140261935815</v>
      </c>
      <c r="BD88" s="29">
        <v>7.5875744512474466</v>
      </c>
      <c r="BE88" s="29">
        <v>2.4529778413939844</v>
      </c>
      <c r="BF88" s="29">
        <v>4.207808652056527</v>
      </c>
      <c r="BG88" s="29">
        <v>150.66848086981329</v>
      </c>
      <c r="BH88" s="29">
        <v>1100.2228860790465</v>
      </c>
      <c r="BI88" s="29">
        <v>168.9496960796742</v>
      </c>
      <c r="BJ88" s="29">
        <v>508.05994882333891</v>
      </c>
      <c r="BK88" s="29">
        <v>7.5511786225284094</v>
      </c>
      <c r="BL88" s="29">
        <v>1457.2401511352737</v>
      </c>
      <c r="BM88" s="29">
        <v>503.31112276561356</v>
      </c>
      <c r="BN88" s="29">
        <v>69.768284639238914</v>
      </c>
      <c r="BO88" s="29">
        <v>41.629693630964177</v>
      </c>
      <c r="BP88" s="29">
        <v>86.388277021621263</v>
      </c>
      <c r="BQ88" s="29">
        <v>647.48020915227858</v>
      </c>
      <c r="BR88" s="29">
        <v>10.024104497358042</v>
      </c>
      <c r="BS88" s="29">
        <v>0</v>
      </c>
      <c r="BT88" s="59">
        <f t="shared" si="5"/>
        <v>334116.4207332636</v>
      </c>
      <c r="BU88" s="29">
        <v>54672.38818119467</v>
      </c>
      <c r="BV88" s="29">
        <v>0</v>
      </c>
      <c r="BW88" s="29">
        <v>3.1149169888934298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28079.143696167703</v>
      </c>
      <c r="CE88" s="29">
        <v>0</v>
      </c>
      <c r="CF88" s="29">
        <v>0</v>
      </c>
      <c r="CG88" s="29">
        <v>0</v>
      </c>
      <c r="CH88" s="29">
        <v>5961.2696824025552</v>
      </c>
      <c r="CI88" s="29">
        <v>6705.1535676206258</v>
      </c>
      <c r="CJ88" s="38">
        <f t="shared" si="6"/>
        <v>429537.49077763798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825.1352456925141</v>
      </c>
      <c r="D89" s="29">
        <v>18.930104837235685</v>
      </c>
      <c r="E89" s="29">
        <v>38.715228939566664</v>
      </c>
      <c r="F89" s="29">
        <v>142.33162243933134</v>
      </c>
      <c r="G89" s="29">
        <v>19232.229186795717</v>
      </c>
      <c r="H89" s="29">
        <v>5964.7113202749697</v>
      </c>
      <c r="I89" s="29">
        <v>6585.9686885105002</v>
      </c>
      <c r="J89" s="29">
        <v>4858.7178914566693</v>
      </c>
      <c r="K89" s="29">
        <v>1084.6967300030224</v>
      </c>
      <c r="L89" s="29">
        <v>45.28727151785565</v>
      </c>
      <c r="M89" s="29">
        <v>14051.382887202748</v>
      </c>
      <c r="N89" s="29">
        <v>31.925241440092485</v>
      </c>
      <c r="O89" s="29">
        <v>8470.0963745659355</v>
      </c>
      <c r="P89" s="29">
        <v>12078.363011088961</v>
      </c>
      <c r="Q89" s="29">
        <v>109260.01514002384</v>
      </c>
      <c r="R89" s="29">
        <v>197605.74855716404</v>
      </c>
      <c r="S89" s="29">
        <v>21284.721927618688</v>
      </c>
      <c r="T89" s="29">
        <v>71150.610321197863</v>
      </c>
      <c r="U89" s="29">
        <v>189365.42912156644</v>
      </c>
      <c r="V89" s="29">
        <v>40144.106276443927</v>
      </c>
      <c r="W89" s="29">
        <v>58381.894012286502</v>
      </c>
      <c r="X89" s="29">
        <v>55248.56167143416</v>
      </c>
      <c r="Y89" s="29">
        <v>33516.244646000079</v>
      </c>
      <c r="Z89" s="29">
        <v>158.3077242769231</v>
      </c>
      <c r="AA89" s="29">
        <v>44.599067304407605</v>
      </c>
      <c r="AB89" s="29">
        <v>245.22560763415748</v>
      </c>
      <c r="AC89" s="29">
        <v>257442.71346342191</v>
      </c>
      <c r="AD89" s="29">
        <v>2249.5598779668007</v>
      </c>
      <c r="AE89" s="29">
        <v>1264.8993467926618</v>
      </c>
      <c r="AF89" s="29">
        <v>976.32634865862872</v>
      </c>
      <c r="AG89" s="29">
        <v>132.56575325250913</v>
      </c>
      <c r="AH89" s="29">
        <v>25.950698646437178</v>
      </c>
      <c r="AI89" s="29">
        <v>58.450657443603738</v>
      </c>
      <c r="AJ89" s="29">
        <v>37.10462397537421</v>
      </c>
      <c r="AK89" s="29">
        <v>0</v>
      </c>
      <c r="AL89" s="29">
        <v>19.300317088400398</v>
      </c>
      <c r="AM89" s="29">
        <v>546.75066947241578</v>
      </c>
      <c r="AN89" s="29">
        <v>18.493129317842151</v>
      </c>
      <c r="AO89" s="29">
        <v>2.4882627101071422</v>
      </c>
      <c r="AP89" s="29">
        <v>344.3783915238522</v>
      </c>
      <c r="AQ89" s="29">
        <v>42.358063454200661</v>
      </c>
      <c r="AR89" s="29">
        <v>19.337578995915404</v>
      </c>
      <c r="AS89" s="29">
        <v>20.047558327051981</v>
      </c>
      <c r="AT89" s="29">
        <v>4.1919149146811705</v>
      </c>
      <c r="AU89" s="29">
        <v>112.74812116658144</v>
      </c>
      <c r="AV89" s="29">
        <v>12.592547543108624</v>
      </c>
      <c r="AW89" s="29">
        <v>19.880995466531772</v>
      </c>
      <c r="AX89" s="29">
        <v>12.906934743334736</v>
      </c>
      <c r="AY89" s="29">
        <v>34.40347135040043</v>
      </c>
      <c r="AZ89" s="29">
        <v>1925.7204879208366</v>
      </c>
      <c r="BA89" s="29">
        <v>37.104363944011347</v>
      </c>
      <c r="BB89" s="29">
        <v>39.944784561020199</v>
      </c>
      <c r="BC89" s="29">
        <v>37.637936213095159</v>
      </c>
      <c r="BD89" s="29">
        <v>9.4258963002034299</v>
      </c>
      <c r="BE89" s="29">
        <v>0</v>
      </c>
      <c r="BF89" s="29">
        <v>2.8050805587140193</v>
      </c>
      <c r="BG89" s="29">
        <v>435.84908468883754</v>
      </c>
      <c r="BH89" s="29">
        <v>348.92098716055517</v>
      </c>
      <c r="BI89" s="29">
        <v>37.35577167309031</v>
      </c>
      <c r="BJ89" s="29">
        <v>856.24178976906319</v>
      </c>
      <c r="BK89" s="29">
        <v>4.4002564282096905</v>
      </c>
      <c r="BL89" s="29">
        <v>7982.640652387975</v>
      </c>
      <c r="BM89" s="29">
        <v>85.179183123606833</v>
      </c>
      <c r="BN89" s="29">
        <v>24.593566556558592</v>
      </c>
      <c r="BO89" s="29">
        <v>23.244369320243663</v>
      </c>
      <c r="BP89" s="29">
        <v>31.018104200503132</v>
      </c>
      <c r="BQ89" s="29">
        <v>2517.6695953212793</v>
      </c>
      <c r="BR89" s="29">
        <v>238.54543041378145</v>
      </c>
      <c r="BS89" s="29">
        <v>0</v>
      </c>
      <c r="BT89" s="59">
        <f t="shared" si="5"/>
        <v>1127869.7009444898</v>
      </c>
      <c r="BU89" s="29">
        <v>5684.0625673565155</v>
      </c>
      <c r="BV89" s="29">
        <v>0</v>
      </c>
      <c r="BW89" s="29">
        <v>2.6747012141970847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335.18837518596024</v>
      </c>
      <c r="CD89" s="29">
        <v>5058.1918466168545</v>
      </c>
      <c r="CE89" s="29">
        <v>0</v>
      </c>
      <c r="CF89" s="29">
        <v>0</v>
      </c>
      <c r="CG89" s="29">
        <v>0</v>
      </c>
      <c r="CH89" s="29">
        <v>6845.8421640481492</v>
      </c>
      <c r="CI89" s="29">
        <v>9165.0155034559921</v>
      </c>
      <c r="CJ89" s="38">
        <f t="shared" si="6"/>
        <v>1154960.6761023675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12096.548867158299</v>
      </c>
      <c r="D90" s="29">
        <v>3785.0636883172615</v>
      </c>
      <c r="E90" s="29">
        <v>477.55313364560806</v>
      </c>
      <c r="F90" s="29">
        <v>417.33803175822266</v>
      </c>
      <c r="G90" s="29">
        <v>18777.334050499296</v>
      </c>
      <c r="H90" s="29">
        <v>12897.794421446924</v>
      </c>
      <c r="I90" s="29">
        <v>11988.175099389357</v>
      </c>
      <c r="J90" s="29">
        <v>1320.9057399776993</v>
      </c>
      <c r="K90" s="29">
        <v>1492.2556063673089</v>
      </c>
      <c r="L90" s="29">
        <v>527.70286773087435</v>
      </c>
      <c r="M90" s="29">
        <v>4514.9001718449717</v>
      </c>
      <c r="N90" s="29">
        <v>340.03469332034854</v>
      </c>
      <c r="O90" s="29">
        <v>2941.5610363349742</v>
      </c>
      <c r="P90" s="29">
        <v>12525.904592359671</v>
      </c>
      <c r="Q90" s="29">
        <v>15003.160469073116</v>
      </c>
      <c r="R90" s="29">
        <v>84466.46580951105</v>
      </c>
      <c r="S90" s="29">
        <v>17468.471962484615</v>
      </c>
      <c r="T90" s="29">
        <v>32549.710418867642</v>
      </c>
      <c r="U90" s="29">
        <v>90708.530001848965</v>
      </c>
      <c r="V90" s="29">
        <v>20992.300459928843</v>
      </c>
      <c r="W90" s="29">
        <v>23026.421389658168</v>
      </c>
      <c r="X90" s="29">
        <v>11549.512045896689</v>
      </c>
      <c r="Y90" s="29">
        <v>12758.100217869025</v>
      </c>
      <c r="Z90" s="29">
        <v>2267.0318748125824</v>
      </c>
      <c r="AA90" s="29">
        <v>1515.9259947162955</v>
      </c>
      <c r="AB90" s="29">
        <v>128.69489523181937</v>
      </c>
      <c r="AC90" s="29">
        <v>99814.567273909153</v>
      </c>
      <c r="AD90" s="29">
        <v>8535.585483408684</v>
      </c>
      <c r="AE90" s="29">
        <v>7160.4156959235797</v>
      </c>
      <c r="AF90" s="29">
        <v>3575.7535543516624</v>
      </c>
      <c r="AG90" s="29">
        <v>5528.1432831912643</v>
      </c>
      <c r="AH90" s="29">
        <v>508.52193944073912</v>
      </c>
      <c r="AI90" s="29">
        <v>479.60722472478733</v>
      </c>
      <c r="AJ90" s="29">
        <v>213.70877790219632</v>
      </c>
      <c r="AK90" s="29">
        <v>157.24604039821702</v>
      </c>
      <c r="AL90" s="29">
        <v>355.96221711615908</v>
      </c>
      <c r="AM90" s="29">
        <v>2087.3323958920814</v>
      </c>
      <c r="AN90" s="29">
        <v>273.5085184983987</v>
      </c>
      <c r="AO90" s="29">
        <v>973.57837143274924</v>
      </c>
      <c r="AP90" s="29">
        <v>361.82156413895342</v>
      </c>
      <c r="AQ90" s="29">
        <v>549.76576985443944</v>
      </c>
      <c r="AR90" s="29">
        <v>469.56888950740284</v>
      </c>
      <c r="AS90" s="29">
        <v>463.91964387909775</v>
      </c>
      <c r="AT90" s="29">
        <v>45.669026011934321</v>
      </c>
      <c r="AU90" s="29">
        <v>2659.5075086537058</v>
      </c>
      <c r="AV90" s="29">
        <v>1021.6538683765401</v>
      </c>
      <c r="AW90" s="29">
        <v>1697.405740430768</v>
      </c>
      <c r="AX90" s="29">
        <v>215.95951805146535</v>
      </c>
      <c r="AY90" s="29">
        <v>299.80647779828854</v>
      </c>
      <c r="AZ90" s="29">
        <v>144.17428430394131</v>
      </c>
      <c r="BA90" s="29">
        <v>183.40421258049062</v>
      </c>
      <c r="BB90" s="29">
        <v>112.8901010678793</v>
      </c>
      <c r="BC90" s="29">
        <v>144.88342997731488</v>
      </c>
      <c r="BD90" s="29">
        <v>49.004158009896742</v>
      </c>
      <c r="BE90" s="29">
        <v>36.96800964816542</v>
      </c>
      <c r="BF90" s="29">
        <v>26.415102792753789</v>
      </c>
      <c r="BG90" s="29">
        <v>587.69726205514144</v>
      </c>
      <c r="BH90" s="29">
        <v>4591.409479737662</v>
      </c>
      <c r="BI90" s="29">
        <v>228.60125757521948</v>
      </c>
      <c r="BJ90" s="29">
        <v>7392.5377745829082</v>
      </c>
      <c r="BK90" s="29">
        <v>49.171523677805489</v>
      </c>
      <c r="BL90" s="29">
        <v>1012.2437419774232</v>
      </c>
      <c r="BM90" s="29">
        <v>1087.5495997133469</v>
      </c>
      <c r="BN90" s="29">
        <v>134.20538350056171</v>
      </c>
      <c r="BO90" s="29">
        <v>119.28800381919351</v>
      </c>
      <c r="BP90" s="29">
        <v>522.73575190636586</v>
      </c>
      <c r="BQ90" s="29">
        <v>1640.4012288575173</v>
      </c>
      <c r="BR90" s="29">
        <v>523.30318708790526</v>
      </c>
      <c r="BS90" s="29">
        <v>0</v>
      </c>
      <c r="BT90" s="59">
        <f t="shared" si="5"/>
        <v>552573.28981581307</v>
      </c>
      <c r="BU90" s="29">
        <v>38220.183812948169</v>
      </c>
      <c r="BV90" s="29">
        <v>0</v>
      </c>
      <c r="BW90" s="29">
        <v>780.35888141994758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42043.738021141413</v>
      </c>
      <c r="CD90" s="29">
        <v>68114.297216258346</v>
      </c>
      <c r="CE90" s="29">
        <v>0</v>
      </c>
      <c r="CF90" s="29">
        <v>0</v>
      </c>
      <c r="CG90" s="29">
        <v>0</v>
      </c>
      <c r="CH90" s="29">
        <v>4474.1683916430648</v>
      </c>
      <c r="CI90" s="29">
        <v>14360.809167752324</v>
      </c>
      <c r="CJ90" s="38">
        <f t="shared" si="6"/>
        <v>720566.84530697635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1676.7437974344609</v>
      </c>
      <c r="D91" s="29">
        <v>171.36810390717332</v>
      </c>
      <c r="E91" s="29">
        <v>239.48116920200593</v>
      </c>
      <c r="F91" s="29">
        <v>405.50116871308796</v>
      </c>
      <c r="G91" s="29">
        <v>1796.1118533167335</v>
      </c>
      <c r="H91" s="29">
        <v>747.59946712288524</v>
      </c>
      <c r="I91" s="29">
        <v>280.80924541865187</v>
      </c>
      <c r="J91" s="29">
        <v>402.73450146633513</v>
      </c>
      <c r="K91" s="29">
        <v>6055.8889065735193</v>
      </c>
      <c r="L91" s="29">
        <v>256.7052583527236</v>
      </c>
      <c r="M91" s="29">
        <v>473.73382580969815</v>
      </c>
      <c r="N91" s="29">
        <v>869.65566379033328</v>
      </c>
      <c r="O91" s="29">
        <v>924.01655898897764</v>
      </c>
      <c r="P91" s="29">
        <v>2441.7044213667468</v>
      </c>
      <c r="Q91" s="29">
        <v>2162.0628396825819</v>
      </c>
      <c r="R91" s="29">
        <v>2645.6947749638189</v>
      </c>
      <c r="S91" s="29">
        <v>24972.899075547117</v>
      </c>
      <c r="T91" s="29">
        <v>8668.954578677949</v>
      </c>
      <c r="U91" s="29">
        <v>12848.194913873383</v>
      </c>
      <c r="V91" s="29">
        <v>3136.203475762693</v>
      </c>
      <c r="W91" s="29">
        <v>7808.9498402760964</v>
      </c>
      <c r="X91" s="29">
        <v>1960.1865831959342</v>
      </c>
      <c r="Y91" s="29">
        <v>2029.1511455740128</v>
      </c>
      <c r="Z91" s="29">
        <v>717.11872888370499</v>
      </c>
      <c r="AA91" s="29">
        <v>197.35006940695726</v>
      </c>
      <c r="AB91" s="29">
        <v>2254.3723551753674</v>
      </c>
      <c r="AC91" s="29">
        <v>92129.313661625478</v>
      </c>
      <c r="AD91" s="29">
        <v>6742.8650133253241</v>
      </c>
      <c r="AE91" s="29">
        <v>2327.902464566253</v>
      </c>
      <c r="AF91" s="29">
        <v>3889.8649773630741</v>
      </c>
      <c r="AG91" s="29">
        <v>674.10430867950208</v>
      </c>
      <c r="AH91" s="29">
        <v>74.652475080647378</v>
      </c>
      <c r="AI91" s="29">
        <v>492.58118134487893</v>
      </c>
      <c r="AJ91" s="29">
        <v>178.8822646221798</v>
      </c>
      <c r="AK91" s="29">
        <v>429.2716040719443</v>
      </c>
      <c r="AL91" s="29">
        <v>190.50547400909483</v>
      </c>
      <c r="AM91" s="29">
        <v>3722.3833317534022</v>
      </c>
      <c r="AN91" s="29">
        <v>3291.1306192215684</v>
      </c>
      <c r="AO91" s="29">
        <v>2229.2000633218831</v>
      </c>
      <c r="AP91" s="29">
        <v>616.30728541427607</v>
      </c>
      <c r="AQ91" s="29">
        <v>163.62277378505291</v>
      </c>
      <c r="AR91" s="29">
        <v>146.74125659052561</v>
      </c>
      <c r="AS91" s="29">
        <v>370.90071598589395</v>
      </c>
      <c r="AT91" s="29">
        <v>23.102128106549081</v>
      </c>
      <c r="AU91" s="29">
        <v>349.60494556606329</v>
      </c>
      <c r="AV91" s="29">
        <v>31.786050943795377</v>
      </c>
      <c r="AW91" s="29">
        <v>54.037479129848073</v>
      </c>
      <c r="AX91" s="29">
        <v>496.82090980852172</v>
      </c>
      <c r="AY91" s="29">
        <v>190.53035943746792</v>
      </c>
      <c r="AZ91" s="29">
        <v>503.16224001665637</v>
      </c>
      <c r="BA91" s="29">
        <v>41.16582394411175</v>
      </c>
      <c r="BB91" s="29">
        <v>85.629048251165315</v>
      </c>
      <c r="BC91" s="29">
        <v>1698.8942315325644</v>
      </c>
      <c r="BD91" s="29">
        <v>174.52484792070061</v>
      </c>
      <c r="BE91" s="29">
        <v>189.9875618243523</v>
      </c>
      <c r="BF91" s="29">
        <v>147.42075123352822</v>
      </c>
      <c r="BG91" s="29">
        <v>7800.5961144961675</v>
      </c>
      <c r="BH91" s="29">
        <v>2528.2783144656833</v>
      </c>
      <c r="BI91" s="29">
        <v>416.46880568731945</v>
      </c>
      <c r="BJ91" s="29">
        <v>5574.5906914337875</v>
      </c>
      <c r="BK91" s="29">
        <v>23.389173630339236</v>
      </c>
      <c r="BL91" s="29">
        <v>3458.5260896786149</v>
      </c>
      <c r="BM91" s="29">
        <v>232.00284366195393</v>
      </c>
      <c r="BN91" s="29">
        <v>1249.5950123818811</v>
      </c>
      <c r="BO91" s="29">
        <v>799.28384321177737</v>
      </c>
      <c r="BP91" s="29">
        <v>150.03884792739896</v>
      </c>
      <c r="BQ91" s="29">
        <v>4765.8277075199594</v>
      </c>
      <c r="BR91" s="29">
        <v>16435.334767241562</v>
      </c>
      <c r="BS91" s="29">
        <v>0</v>
      </c>
      <c r="BT91" s="59">
        <f t="shared" si="5"/>
        <v>251234.02038229568</v>
      </c>
      <c r="BU91" s="29">
        <v>99865.800004014047</v>
      </c>
      <c r="BV91" s="29">
        <v>0</v>
      </c>
      <c r="BW91" s="29">
        <v>486.35436251020957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16.099493811553842</v>
      </c>
      <c r="CD91" s="29">
        <v>216551.081135138</v>
      </c>
      <c r="CE91" s="29">
        <v>0</v>
      </c>
      <c r="CF91" s="29">
        <v>173.47899649600018</v>
      </c>
      <c r="CG91" s="29">
        <v>0</v>
      </c>
      <c r="CH91" s="29">
        <v>22043.522205849586</v>
      </c>
      <c r="CI91" s="29">
        <v>12551.20735424379</v>
      </c>
      <c r="CJ91" s="38">
        <f t="shared" si="6"/>
        <v>602921.563934359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1870.5217197790796</v>
      </c>
      <c r="D92" s="29">
        <v>228.85980084100339</v>
      </c>
      <c r="E92" s="29">
        <v>323.33857502234355</v>
      </c>
      <c r="F92" s="29">
        <v>444.01094504534177</v>
      </c>
      <c r="G92" s="29">
        <v>2593.0453479955936</v>
      </c>
      <c r="H92" s="29">
        <v>409.86140203950697</v>
      </c>
      <c r="I92" s="29">
        <v>230.10156351163326</v>
      </c>
      <c r="J92" s="29">
        <v>2018.0245797532177</v>
      </c>
      <c r="K92" s="29">
        <v>943.05257196454181</v>
      </c>
      <c r="L92" s="29">
        <v>454.80733549335014</v>
      </c>
      <c r="M92" s="29">
        <v>517.23464291600601</v>
      </c>
      <c r="N92" s="29">
        <v>68.603144346635332</v>
      </c>
      <c r="O92" s="29">
        <v>552.20522841292654</v>
      </c>
      <c r="P92" s="29">
        <v>1082.3073795755133</v>
      </c>
      <c r="Q92" s="29">
        <v>14291.283321906643</v>
      </c>
      <c r="R92" s="29">
        <v>8201.1536569340169</v>
      </c>
      <c r="S92" s="29">
        <v>22359.554895667367</v>
      </c>
      <c r="T92" s="29">
        <v>25539.430159236668</v>
      </c>
      <c r="U92" s="29">
        <v>33460.668054298148</v>
      </c>
      <c r="V92" s="29">
        <v>6050.8279964682033</v>
      </c>
      <c r="W92" s="29">
        <v>4245.0499054512402</v>
      </c>
      <c r="X92" s="29">
        <v>1384.2271702434496</v>
      </c>
      <c r="Y92" s="29">
        <v>3270.1371997330452</v>
      </c>
      <c r="Z92" s="29">
        <v>1133.8651411020621</v>
      </c>
      <c r="AA92" s="29">
        <v>303.60990223968565</v>
      </c>
      <c r="AB92" s="29">
        <v>1505.173518358356</v>
      </c>
      <c r="AC92" s="29">
        <v>139048.49346782741</v>
      </c>
      <c r="AD92" s="29">
        <v>13593.262971767539</v>
      </c>
      <c r="AE92" s="29">
        <v>2856.7506094788228</v>
      </c>
      <c r="AF92" s="29">
        <v>2910.3056568186221</v>
      </c>
      <c r="AG92" s="29">
        <v>973.40590369048152</v>
      </c>
      <c r="AH92" s="29">
        <v>121.5172754252949</v>
      </c>
      <c r="AI92" s="29">
        <v>1265.4496863729246</v>
      </c>
      <c r="AJ92" s="29">
        <v>187.85186898294646</v>
      </c>
      <c r="AK92" s="29">
        <v>410.01410517618876</v>
      </c>
      <c r="AL92" s="29">
        <v>149.78583838269336</v>
      </c>
      <c r="AM92" s="29">
        <v>1526.8516295760919</v>
      </c>
      <c r="AN92" s="29">
        <v>592.75056382815001</v>
      </c>
      <c r="AO92" s="29">
        <v>1911.9140591510532</v>
      </c>
      <c r="AP92" s="29">
        <v>309.4160382571647</v>
      </c>
      <c r="AQ92" s="29">
        <v>156.26375587656952</v>
      </c>
      <c r="AR92" s="29">
        <v>151.70923439056742</v>
      </c>
      <c r="AS92" s="29">
        <v>1398.1658656580205</v>
      </c>
      <c r="AT92" s="29">
        <v>16.321099774743516</v>
      </c>
      <c r="AU92" s="29">
        <v>588.59706092866304</v>
      </c>
      <c r="AV92" s="29">
        <v>57.815215668014986</v>
      </c>
      <c r="AW92" s="29">
        <v>139.31149608699985</v>
      </c>
      <c r="AX92" s="29">
        <v>717.07973798010778</v>
      </c>
      <c r="AY92" s="29">
        <v>189.05503409767741</v>
      </c>
      <c r="AZ92" s="29">
        <v>149.864830219494</v>
      </c>
      <c r="BA92" s="29">
        <v>79.926487648335211</v>
      </c>
      <c r="BB92" s="29">
        <v>48.920176356028811</v>
      </c>
      <c r="BC92" s="29">
        <v>785.76695297217589</v>
      </c>
      <c r="BD92" s="29">
        <v>139.04719208005304</v>
      </c>
      <c r="BE92" s="29">
        <v>267.45008008386276</v>
      </c>
      <c r="BF92" s="29">
        <v>18.999139915405362</v>
      </c>
      <c r="BG92" s="29">
        <v>4352.3076546416714</v>
      </c>
      <c r="BH92" s="29">
        <v>2963.2535972329219</v>
      </c>
      <c r="BI92" s="29">
        <v>68.393575730551049</v>
      </c>
      <c r="BJ92" s="29">
        <v>1293.4845540759106</v>
      </c>
      <c r="BK92" s="29">
        <v>26.210390381883393</v>
      </c>
      <c r="BL92" s="29">
        <v>1166.4367261747202</v>
      </c>
      <c r="BM92" s="29">
        <v>1065.663874612814</v>
      </c>
      <c r="BN92" s="29">
        <v>433.58808336934021</v>
      </c>
      <c r="BO92" s="29">
        <v>369.5836001069307</v>
      </c>
      <c r="BP92" s="29">
        <v>178.39964692418346</v>
      </c>
      <c r="BQ92" s="29">
        <v>3031.3685283102982</v>
      </c>
      <c r="BR92" s="29">
        <v>10078.267436521632</v>
      </c>
      <c r="BS92" s="29">
        <v>0</v>
      </c>
      <c r="BT92" s="59">
        <f t="shared" si="5"/>
        <v>329269.97586089064</v>
      </c>
      <c r="BU92" s="29">
        <v>103921.75283876016</v>
      </c>
      <c r="BV92" s="29">
        <v>0</v>
      </c>
      <c r="BW92" s="29">
        <v>85.146363299005429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65.111267747104108</v>
      </c>
      <c r="CD92" s="29">
        <v>74067.495716150923</v>
      </c>
      <c r="CE92" s="29">
        <v>0</v>
      </c>
      <c r="CF92" s="29">
        <v>12.079094893379457</v>
      </c>
      <c r="CG92" s="29">
        <v>0</v>
      </c>
      <c r="CH92" s="29">
        <v>5258.4795796872104</v>
      </c>
      <c r="CI92" s="29">
        <v>10181.132722844912</v>
      </c>
      <c r="CJ92" s="38">
        <f t="shared" si="6"/>
        <v>522861.1734442733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11253.408352448399</v>
      </c>
      <c r="D93" s="29">
        <v>1095.5390496622344</v>
      </c>
      <c r="E93" s="29">
        <v>5230.0268548833392</v>
      </c>
      <c r="F93" s="29">
        <v>3751.5890642638419</v>
      </c>
      <c r="G93" s="29">
        <v>17754.407888356724</v>
      </c>
      <c r="H93" s="29">
        <v>12502.968691675664</v>
      </c>
      <c r="I93" s="29">
        <v>1834.4943618213431</v>
      </c>
      <c r="J93" s="29">
        <v>4106.6042619641357</v>
      </c>
      <c r="K93" s="29">
        <v>1703.1404145778579</v>
      </c>
      <c r="L93" s="29">
        <v>2231.600601234134</v>
      </c>
      <c r="M93" s="29">
        <v>9555.2835148539089</v>
      </c>
      <c r="N93" s="29">
        <v>730.06636646379275</v>
      </c>
      <c r="O93" s="29">
        <v>2607.6366115302835</v>
      </c>
      <c r="P93" s="29">
        <v>6493.2765834667125</v>
      </c>
      <c r="Q93" s="29">
        <v>27384.23994575761</v>
      </c>
      <c r="R93" s="29">
        <v>46844.392284774927</v>
      </c>
      <c r="S93" s="29">
        <v>21451.173601418137</v>
      </c>
      <c r="T93" s="29">
        <v>47838.412798308083</v>
      </c>
      <c r="U93" s="29">
        <v>171411.43080529146</v>
      </c>
      <c r="V93" s="29">
        <v>38949.303957199285</v>
      </c>
      <c r="W93" s="29">
        <v>73222.179742190987</v>
      </c>
      <c r="X93" s="29">
        <v>5728.3513790994393</v>
      </c>
      <c r="Y93" s="29">
        <v>21061.036228964193</v>
      </c>
      <c r="Z93" s="29">
        <v>5986.4532740220311</v>
      </c>
      <c r="AA93" s="29">
        <v>1834.2935624610559</v>
      </c>
      <c r="AB93" s="29">
        <v>945.83349561266323</v>
      </c>
      <c r="AC93" s="29">
        <v>235899.17305024638</v>
      </c>
      <c r="AD93" s="29">
        <v>35400.291475793405</v>
      </c>
      <c r="AE93" s="29">
        <v>12962.912161929909</v>
      </c>
      <c r="AF93" s="29">
        <v>7271.605318659982</v>
      </c>
      <c r="AG93" s="29">
        <v>3878.8644129036602</v>
      </c>
      <c r="AH93" s="29">
        <v>2058.459863210302</v>
      </c>
      <c r="AI93" s="29">
        <v>5392.3148485884403</v>
      </c>
      <c r="AJ93" s="29">
        <v>1090.4510810037059</v>
      </c>
      <c r="AK93" s="29">
        <v>377.13122160428122</v>
      </c>
      <c r="AL93" s="29">
        <v>1550.7449685883153</v>
      </c>
      <c r="AM93" s="29">
        <v>3287.5910352369674</v>
      </c>
      <c r="AN93" s="29">
        <v>1436.6945984504309</v>
      </c>
      <c r="AO93" s="29">
        <v>1863.9652785025378</v>
      </c>
      <c r="AP93" s="29">
        <v>1954.4702585241603</v>
      </c>
      <c r="AQ93" s="29">
        <v>609.15180619698958</v>
      </c>
      <c r="AR93" s="29">
        <v>655.84885272290444</v>
      </c>
      <c r="AS93" s="29">
        <v>689.34669128672454</v>
      </c>
      <c r="AT93" s="29">
        <v>140.59672313134922</v>
      </c>
      <c r="AU93" s="29">
        <v>2510.0816577585801</v>
      </c>
      <c r="AV93" s="29">
        <v>1186.3680038099681</v>
      </c>
      <c r="AW93" s="29">
        <v>1680.3468101414405</v>
      </c>
      <c r="AX93" s="29">
        <v>767.65716401976215</v>
      </c>
      <c r="AY93" s="29">
        <v>1263.1411195426122</v>
      </c>
      <c r="AZ93" s="29">
        <v>188.30091423310267</v>
      </c>
      <c r="BA93" s="29">
        <v>524.06033286728928</v>
      </c>
      <c r="BB93" s="29">
        <v>836.77411863644852</v>
      </c>
      <c r="BC93" s="29">
        <v>528.11084870369393</v>
      </c>
      <c r="BD93" s="29">
        <v>132.90448306926038</v>
      </c>
      <c r="BE93" s="29">
        <v>154.20364123280848</v>
      </c>
      <c r="BF93" s="29">
        <v>130.23460846846135</v>
      </c>
      <c r="BG93" s="29">
        <v>5696.9244150162031</v>
      </c>
      <c r="BH93" s="29">
        <v>9075.7916439860783</v>
      </c>
      <c r="BI93" s="29">
        <v>430.73976015476939</v>
      </c>
      <c r="BJ93" s="29">
        <v>6792.6607917303891</v>
      </c>
      <c r="BK93" s="29">
        <v>159.16116179996209</v>
      </c>
      <c r="BL93" s="29">
        <v>1654.0923288869717</v>
      </c>
      <c r="BM93" s="29">
        <v>1189.6509589268471</v>
      </c>
      <c r="BN93" s="29">
        <v>1154.3626689686125</v>
      </c>
      <c r="BO93" s="29">
        <v>849.41616856266251</v>
      </c>
      <c r="BP93" s="29">
        <v>1072.6981453500698</v>
      </c>
      <c r="BQ93" s="29">
        <v>5765.9319438451475</v>
      </c>
      <c r="BR93" s="29">
        <v>6517.0679050220479</v>
      </c>
      <c r="BS93" s="29">
        <v>0</v>
      </c>
      <c r="BT93" s="59">
        <f t="shared" si="5"/>
        <v>910287.43893361615</v>
      </c>
      <c r="BU93" s="29">
        <v>91078.675058899506</v>
      </c>
      <c r="BV93" s="29">
        <v>0</v>
      </c>
      <c r="BW93" s="29">
        <v>28.77986956761054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1339.9313571157654</v>
      </c>
      <c r="CD93" s="29">
        <v>1012401.9283536004</v>
      </c>
      <c r="CE93" s="29">
        <v>0</v>
      </c>
      <c r="CF93" s="29">
        <v>0</v>
      </c>
      <c r="CG93" s="29">
        <v>0</v>
      </c>
      <c r="CH93" s="29">
        <v>24547.806388633173</v>
      </c>
      <c r="CI93" s="29">
        <v>138605.65490430698</v>
      </c>
      <c r="CJ93" s="38">
        <f t="shared" si="6"/>
        <v>2178290.2148657395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523.50763364459874</v>
      </c>
      <c r="D94" s="29">
        <v>76.76692102094853</v>
      </c>
      <c r="E94" s="29">
        <v>495.58919536098671</v>
      </c>
      <c r="F94" s="29">
        <v>189.78711408630417</v>
      </c>
      <c r="G94" s="29">
        <v>385.69937517513011</v>
      </c>
      <c r="H94" s="29">
        <v>326.84839734478783</v>
      </c>
      <c r="I94" s="29">
        <v>78.131018949578603</v>
      </c>
      <c r="J94" s="29">
        <v>133.59738452791518</v>
      </c>
      <c r="K94" s="29">
        <v>28.73406031932933</v>
      </c>
      <c r="L94" s="29">
        <v>44.972862017291462</v>
      </c>
      <c r="M94" s="29">
        <v>221.04057575321031</v>
      </c>
      <c r="N94" s="29">
        <v>43.751331839545522</v>
      </c>
      <c r="O94" s="29">
        <v>112.08496651341574</v>
      </c>
      <c r="P94" s="29">
        <v>297.66608034208406</v>
      </c>
      <c r="Q94" s="29">
        <v>660.18547670196597</v>
      </c>
      <c r="R94" s="29">
        <v>15352.370984901036</v>
      </c>
      <c r="S94" s="29">
        <v>639.28883910663774</v>
      </c>
      <c r="T94" s="29">
        <v>1623.4589157545379</v>
      </c>
      <c r="U94" s="29">
        <v>38113.402775881441</v>
      </c>
      <c r="V94" s="29">
        <v>247525.54718693922</v>
      </c>
      <c r="W94" s="29">
        <v>97834.832231992623</v>
      </c>
      <c r="X94" s="29">
        <v>477.96687930115814</v>
      </c>
      <c r="Y94" s="29">
        <v>11383.941708200096</v>
      </c>
      <c r="Z94" s="29">
        <v>187.08752046657401</v>
      </c>
      <c r="AA94" s="29">
        <v>46.161876819081151</v>
      </c>
      <c r="AB94" s="29">
        <v>100.84395929062576</v>
      </c>
      <c r="AC94" s="29">
        <v>2407.6335369502585</v>
      </c>
      <c r="AD94" s="29">
        <v>68679.145547997716</v>
      </c>
      <c r="AE94" s="29">
        <v>601.0392101377671</v>
      </c>
      <c r="AF94" s="29">
        <v>831.70961216611738</v>
      </c>
      <c r="AG94" s="29">
        <v>8116.8820307568476</v>
      </c>
      <c r="AH94" s="29">
        <v>7561.3424102649406</v>
      </c>
      <c r="AI94" s="29">
        <v>13100.304893232145</v>
      </c>
      <c r="AJ94" s="29">
        <v>704.98284067598979</v>
      </c>
      <c r="AK94" s="29">
        <v>21.45904138626555</v>
      </c>
      <c r="AL94" s="29">
        <v>34.023723973099301</v>
      </c>
      <c r="AM94" s="29">
        <v>109.67674405429823</v>
      </c>
      <c r="AN94" s="29">
        <v>19.141422248381943</v>
      </c>
      <c r="AO94" s="29">
        <v>134.75581134549236</v>
      </c>
      <c r="AP94" s="29">
        <v>739.78305716415957</v>
      </c>
      <c r="AQ94" s="29">
        <v>32.837680418427567</v>
      </c>
      <c r="AR94" s="29">
        <v>20.41532808037676</v>
      </c>
      <c r="AS94" s="29">
        <v>23.551604793533674</v>
      </c>
      <c r="AT94" s="29">
        <v>3.481563647251535</v>
      </c>
      <c r="AU94" s="29">
        <v>103.04201542978541</v>
      </c>
      <c r="AV94" s="29">
        <v>34.806668431581578</v>
      </c>
      <c r="AW94" s="29">
        <v>68.487972761141137</v>
      </c>
      <c r="AX94" s="29">
        <v>171.55200367684327</v>
      </c>
      <c r="AY94" s="29">
        <v>23.667792280124818</v>
      </c>
      <c r="AZ94" s="29">
        <v>20.271122612909167</v>
      </c>
      <c r="BA94" s="29">
        <v>4.0144029931524949</v>
      </c>
      <c r="BB94" s="29">
        <v>10.242323757690949</v>
      </c>
      <c r="BC94" s="29">
        <v>190.48240123530798</v>
      </c>
      <c r="BD94" s="29">
        <v>13.378273279193861</v>
      </c>
      <c r="BE94" s="29">
        <v>64.802562710459299</v>
      </c>
      <c r="BF94" s="29">
        <v>42.558588970996652</v>
      </c>
      <c r="BG94" s="29">
        <v>2056.5008863456314</v>
      </c>
      <c r="BH94" s="29">
        <v>778.91719034648372</v>
      </c>
      <c r="BI94" s="29">
        <v>25.639069565960675</v>
      </c>
      <c r="BJ94" s="29">
        <v>63.871805831050111</v>
      </c>
      <c r="BK94" s="29">
        <v>5.7664601895633769</v>
      </c>
      <c r="BL94" s="29">
        <v>78.874945294775515</v>
      </c>
      <c r="BM94" s="29">
        <v>32.021529066884924</v>
      </c>
      <c r="BN94" s="29">
        <v>23.814204018748324</v>
      </c>
      <c r="BO94" s="29">
        <v>64.142592536223447</v>
      </c>
      <c r="BP94" s="29">
        <v>18.44746938975462</v>
      </c>
      <c r="BQ94" s="29">
        <v>327.64829191576229</v>
      </c>
      <c r="BR94" s="29">
        <v>2282.1096156820936</v>
      </c>
      <c r="BS94" s="29">
        <v>0</v>
      </c>
      <c r="BT94" s="59">
        <f t="shared" si="5"/>
        <v>526550.49151986535</v>
      </c>
      <c r="BU94" s="29">
        <v>816814.95838347706</v>
      </c>
      <c r="BV94" s="29">
        <v>0</v>
      </c>
      <c r="BW94" s="29">
        <v>5842.0327857509537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73835.72708435668</v>
      </c>
      <c r="CD94" s="29">
        <v>10159.288011630022</v>
      </c>
      <c r="CE94" s="29">
        <v>0</v>
      </c>
      <c r="CF94" s="29">
        <v>0</v>
      </c>
      <c r="CG94" s="29">
        <v>0</v>
      </c>
      <c r="CH94" s="29">
        <v>86572.880720696136</v>
      </c>
      <c r="CI94" s="29">
        <v>36783.443063208397</v>
      </c>
      <c r="CJ94" s="38">
        <f t="shared" si="6"/>
        <v>1556558.8215689845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219.31281301299879</v>
      </c>
      <c r="D95" s="29">
        <v>22.51850194677569</v>
      </c>
      <c r="E95" s="29">
        <v>4405.3104026127148</v>
      </c>
      <c r="F95" s="29">
        <v>22.428938362602512</v>
      </c>
      <c r="G95" s="29">
        <v>257.13673077293549</v>
      </c>
      <c r="H95" s="29">
        <v>1841.6333425755413</v>
      </c>
      <c r="I95" s="29">
        <v>29.591740027245724</v>
      </c>
      <c r="J95" s="29">
        <v>19575.143320225288</v>
      </c>
      <c r="K95" s="29">
        <v>1791.9026498918572</v>
      </c>
      <c r="L95" s="29">
        <v>71.19980403848335</v>
      </c>
      <c r="M95" s="29">
        <v>139.45040545691066</v>
      </c>
      <c r="N95" s="29">
        <v>20.726553184460723</v>
      </c>
      <c r="O95" s="29">
        <v>21.348924432107346</v>
      </c>
      <c r="P95" s="29">
        <v>285.36534790961502</v>
      </c>
      <c r="Q95" s="29">
        <v>218.63158697033256</v>
      </c>
      <c r="R95" s="29">
        <v>4487.8449632666898</v>
      </c>
      <c r="S95" s="29">
        <v>204.4539721117531</v>
      </c>
      <c r="T95" s="29">
        <v>2466.744475174627</v>
      </c>
      <c r="U95" s="29">
        <v>5665.7287226803455</v>
      </c>
      <c r="V95" s="29">
        <v>11825.579696387505</v>
      </c>
      <c r="W95" s="29">
        <v>17498.911717296327</v>
      </c>
      <c r="X95" s="29">
        <v>186.58784650574194</v>
      </c>
      <c r="Y95" s="29">
        <v>1415.7907920083085</v>
      </c>
      <c r="Z95" s="29">
        <v>392.60173585582805</v>
      </c>
      <c r="AA95" s="29">
        <v>61.541190268864035</v>
      </c>
      <c r="AB95" s="29">
        <v>339.86333951106849</v>
      </c>
      <c r="AC95" s="29">
        <v>1670.8020399848117</v>
      </c>
      <c r="AD95" s="29">
        <v>120.69471014464844</v>
      </c>
      <c r="AE95" s="29">
        <v>1775.9767011534668</v>
      </c>
      <c r="AF95" s="29">
        <v>1550.4344892663858</v>
      </c>
      <c r="AG95" s="29">
        <v>29739.817416774251</v>
      </c>
      <c r="AH95" s="29">
        <v>16493.057611273452</v>
      </c>
      <c r="AI95" s="29">
        <v>12393.583194496472</v>
      </c>
      <c r="AJ95" s="29">
        <v>331.72461055866034</v>
      </c>
      <c r="AK95" s="29">
        <v>87.121411092236826</v>
      </c>
      <c r="AL95" s="29">
        <v>42.503617825510517</v>
      </c>
      <c r="AM95" s="29">
        <v>691.41813743797582</v>
      </c>
      <c r="AN95" s="29">
        <v>35.317862438797135</v>
      </c>
      <c r="AO95" s="29">
        <v>655.10655877933175</v>
      </c>
      <c r="AP95" s="29">
        <v>118.11521401667973</v>
      </c>
      <c r="AQ95" s="29">
        <v>54.260481642205548</v>
      </c>
      <c r="AR95" s="29">
        <v>79.76254742562665</v>
      </c>
      <c r="AS95" s="29">
        <v>337.51886615316312</v>
      </c>
      <c r="AT95" s="29">
        <v>4.3656196702639001</v>
      </c>
      <c r="AU95" s="29">
        <v>3.2507524319101115</v>
      </c>
      <c r="AV95" s="29">
        <v>1.3859316363753995</v>
      </c>
      <c r="AW95" s="29">
        <v>2.900277980859896</v>
      </c>
      <c r="AX95" s="29">
        <v>197.33309235715996</v>
      </c>
      <c r="AY95" s="29">
        <v>54.671914642096077</v>
      </c>
      <c r="AZ95" s="29">
        <v>21.307603574807224</v>
      </c>
      <c r="BA95" s="29">
        <v>1.8748838086873247</v>
      </c>
      <c r="BB95" s="29">
        <v>14.519313139778948</v>
      </c>
      <c r="BC95" s="29">
        <v>201.98127475446981</v>
      </c>
      <c r="BD95" s="29">
        <v>91.310414207617242</v>
      </c>
      <c r="BE95" s="29">
        <v>69.356561504201693</v>
      </c>
      <c r="BF95" s="29">
        <v>13.203616171614696</v>
      </c>
      <c r="BG95" s="29">
        <v>1356.3600125608164</v>
      </c>
      <c r="BH95" s="29">
        <v>650.04691716702632</v>
      </c>
      <c r="BI95" s="29">
        <v>4.9300878453769599</v>
      </c>
      <c r="BJ95" s="29">
        <v>6.557710498464508</v>
      </c>
      <c r="BK95" s="29">
        <v>6.0066886713637802</v>
      </c>
      <c r="BL95" s="29">
        <v>35.918246890218377</v>
      </c>
      <c r="BM95" s="29">
        <v>15.746703465471455</v>
      </c>
      <c r="BN95" s="29">
        <v>15.299824613101356</v>
      </c>
      <c r="BO95" s="29">
        <v>93.558921587920082</v>
      </c>
      <c r="BP95" s="29">
        <v>24.799945596154704</v>
      </c>
      <c r="BQ95" s="29">
        <v>1089.4187544717349</v>
      </c>
      <c r="BR95" s="29">
        <v>2463.2662766650569</v>
      </c>
      <c r="BS95" s="29">
        <v>0</v>
      </c>
      <c r="BT95" s="59">
        <f t="shared" si="5"/>
        <v>146083.93632886311</v>
      </c>
      <c r="BU95" s="29">
        <v>11357.292820628458</v>
      </c>
      <c r="BV95" s="29">
        <v>0</v>
      </c>
      <c r="BW95" s="29">
        <v>1453.0997071467216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166218.09889917707</v>
      </c>
      <c r="CD95" s="29">
        <v>122838.37702372907</v>
      </c>
      <c r="CE95" s="29">
        <v>0</v>
      </c>
      <c r="CF95" s="29">
        <v>3.0896888968180063</v>
      </c>
      <c r="CG95" s="29">
        <v>0</v>
      </c>
      <c r="CH95" s="29">
        <v>5771.4749061228013</v>
      </c>
      <c r="CI95" s="29">
        <v>6558.1570095081815</v>
      </c>
      <c r="CJ95" s="38">
        <f t="shared" si="6"/>
        <v>460283.52638407226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3425.7917482421722</v>
      </c>
      <c r="D96" s="29">
        <v>181.20123918044442</v>
      </c>
      <c r="E96" s="29">
        <v>970.23226361287846</v>
      </c>
      <c r="F96" s="29">
        <v>214.72084455003139</v>
      </c>
      <c r="G96" s="29">
        <v>1581.4043817639558</v>
      </c>
      <c r="H96" s="29">
        <v>9064.3044335310988</v>
      </c>
      <c r="I96" s="29">
        <v>388.04288241202426</v>
      </c>
      <c r="J96" s="29">
        <v>25993.924408052379</v>
      </c>
      <c r="K96" s="29">
        <v>841.2376433424447</v>
      </c>
      <c r="L96" s="29">
        <v>886.75717168056508</v>
      </c>
      <c r="M96" s="29">
        <v>1744.4613142963547</v>
      </c>
      <c r="N96" s="29">
        <v>952.23735985469864</v>
      </c>
      <c r="O96" s="29">
        <v>678.31704127135231</v>
      </c>
      <c r="P96" s="29">
        <v>2978.9195543188985</v>
      </c>
      <c r="Q96" s="29">
        <v>926.72631324015538</v>
      </c>
      <c r="R96" s="29">
        <v>3397.5363933002891</v>
      </c>
      <c r="S96" s="29">
        <v>4607.5235939536415</v>
      </c>
      <c r="T96" s="29">
        <v>2570.3017389561537</v>
      </c>
      <c r="U96" s="29">
        <v>7987.4140859679155</v>
      </c>
      <c r="V96" s="29">
        <v>2237.1432188478002</v>
      </c>
      <c r="W96" s="29">
        <v>3766.1624814229608</v>
      </c>
      <c r="X96" s="29">
        <v>7256.6037082679086</v>
      </c>
      <c r="Y96" s="29">
        <v>1364.2611207645443</v>
      </c>
      <c r="Z96" s="29">
        <v>283.54668123763673</v>
      </c>
      <c r="AA96" s="29">
        <v>125.07687732980916</v>
      </c>
      <c r="AB96" s="29">
        <v>826.9839915491375</v>
      </c>
      <c r="AC96" s="29">
        <v>10742.51214153494</v>
      </c>
      <c r="AD96" s="29">
        <v>2882.4059592258509</v>
      </c>
      <c r="AE96" s="29">
        <v>1656.1718821253157</v>
      </c>
      <c r="AF96" s="29">
        <v>4749.7186337202447</v>
      </c>
      <c r="AG96" s="29">
        <v>2794.2128968218208</v>
      </c>
      <c r="AH96" s="29">
        <v>45.634892871032221</v>
      </c>
      <c r="AI96" s="29">
        <v>553.40352148710895</v>
      </c>
      <c r="AJ96" s="29">
        <v>265.19208932565573</v>
      </c>
      <c r="AK96" s="29">
        <v>19.636853681575925</v>
      </c>
      <c r="AL96" s="29">
        <v>435.15769383100093</v>
      </c>
      <c r="AM96" s="29">
        <v>656.10614654353583</v>
      </c>
      <c r="AN96" s="29">
        <v>1654.697124193119</v>
      </c>
      <c r="AO96" s="29">
        <v>130.46467847530948</v>
      </c>
      <c r="AP96" s="29">
        <v>75.031809172162838</v>
      </c>
      <c r="AQ96" s="29">
        <v>276.10607719021993</v>
      </c>
      <c r="AR96" s="29">
        <v>209.73939668885546</v>
      </c>
      <c r="AS96" s="29">
        <v>112.74149387406639</v>
      </c>
      <c r="AT96" s="29">
        <v>81.875377439085923</v>
      </c>
      <c r="AU96" s="29">
        <v>385.29348565072422</v>
      </c>
      <c r="AV96" s="29">
        <v>50.619103052016641</v>
      </c>
      <c r="AW96" s="29">
        <v>117.26955440813391</v>
      </c>
      <c r="AX96" s="29">
        <v>293.81682877592141</v>
      </c>
      <c r="AY96" s="29">
        <v>350.51602845641185</v>
      </c>
      <c r="AZ96" s="29">
        <v>395.2125504433796</v>
      </c>
      <c r="BA96" s="29">
        <v>408.33054920814141</v>
      </c>
      <c r="BB96" s="29">
        <v>56.271443225479793</v>
      </c>
      <c r="BC96" s="29">
        <v>363.49256518916172</v>
      </c>
      <c r="BD96" s="29">
        <v>99.62837036722955</v>
      </c>
      <c r="BE96" s="29">
        <v>64.280437978778735</v>
      </c>
      <c r="BF96" s="29">
        <v>31.391182420617849</v>
      </c>
      <c r="BG96" s="29">
        <v>1897.0031713600899</v>
      </c>
      <c r="BH96" s="29">
        <v>7692.6662126032261</v>
      </c>
      <c r="BI96" s="29">
        <v>168.39044174681825</v>
      </c>
      <c r="BJ96" s="29">
        <v>7552.4898593835806</v>
      </c>
      <c r="BK96" s="29">
        <v>23.146008536770601</v>
      </c>
      <c r="BL96" s="29">
        <v>8255.512321223363</v>
      </c>
      <c r="BM96" s="29">
        <v>6384.6742183177394</v>
      </c>
      <c r="BN96" s="29">
        <v>963.88797384011195</v>
      </c>
      <c r="BO96" s="29">
        <v>1097.6319325644374</v>
      </c>
      <c r="BP96" s="29">
        <v>771.47489140716448</v>
      </c>
      <c r="BQ96" s="29">
        <v>1804.9747145320976</v>
      </c>
      <c r="BR96" s="29">
        <v>5012.3170276025539</v>
      </c>
      <c r="BS96" s="29">
        <v>0</v>
      </c>
      <c r="BT96" s="59">
        <f t="shared" si="5"/>
        <v>156831.93203144206</v>
      </c>
      <c r="BU96" s="29">
        <v>229911.87945853401</v>
      </c>
      <c r="BV96" s="29">
        <v>0</v>
      </c>
      <c r="BW96" s="29">
        <v>4487.2726317209126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526.5221155526433</v>
      </c>
      <c r="CD96" s="29">
        <v>151671.47537131511</v>
      </c>
      <c r="CE96" s="29">
        <v>0</v>
      </c>
      <c r="CF96" s="29">
        <v>0</v>
      </c>
      <c r="CG96" s="29">
        <v>21888.494257936218</v>
      </c>
      <c r="CH96" s="29">
        <v>19254.439819876796</v>
      </c>
      <c r="CI96" s="29">
        <v>16678.394558465003</v>
      </c>
      <c r="CJ96" s="38">
        <f t="shared" si="6"/>
        <v>601250.41024484276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405.4538944502587</v>
      </c>
      <c r="D97" s="29">
        <v>22.242160261868417</v>
      </c>
      <c r="E97" s="29">
        <v>42827.556607441838</v>
      </c>
      <c r="F97" s="29">
        <v>53.479406253196807</v>
      </c>
      <c r="G97" s="29">
        <v>476.39802119473904</v>
      </c>
      <c r="H97" s="29">
        <v>169.04479740623717</v>
      </c>
      <c r="I97" s="29">
        <v>43.023144280838636</v>
      </c>
      <c r="J97" s="29">
        <v>57.882304633824624</v>
      </c>
      <c r="K97" s="29">
        <v>661.00989907021187</v>
      </c>
      <c r="L97" s="29">
        <v>46.870995760777532</v>
      </c>
      <c r="M97" s="29">
        <v>816.11438261763942</v>
      </c>
      <c r="N97" s="29">
        <v>47.971135277611566</v>
      </c>
      <c r="O97" s="29">
        <v>78.20426876609109</v>
      </c>
      <c r="P97" s="29">
        <v>522.46803576202956</v>
      </c>
      <c r="Q97" s="29">
        <v>11711.935221034335</v>
      </c>
      <c r="R97" s="29">
        <v>42039.464848816446</v>
      </c>
      <c r="S97" s="29">
        <v>1145.1811921805222</v>
      </c>
      <c r="T97" s="29">
        <v>9586.7509322614624</v>
      </c>
      <c r="U97" s="29">
        <v>76876.718041017491</v>
      </c>
      <c r="V97" s="29">
        <v>5986.1705760619225</v>
      </c>
      <c r="W97" s="29">
        <v>24533.867642794346</v>
      </c>
      <c r="X97" s="29">
        <v>893.30715509403308</v>
      </c>
      <c r="Y97" s="29">
        <v>9410.2426367123044</v>
      </c>
      <c r="Z97" s="29">
        <v>158.34567708527067</v>
      </c>
      <c r="AA97" s="29">
        <v>39.04491441138142</v>
      </c>
      <c r="AB97" s="29">
        <v>157.0341907947961</v>
      </c>
      <c r="AC97" s="29">
        <v>18374.122826763505</v>
      </c>
      <c r="AD97" s="29">
        <v>1231.9603757763646</v>
      </c>
      <c r="AE97" s="29">
        <v>1112.8737733460277</v>
      </c>
      <c r="AF97" s="29">
        <v>1725.6045114588085</v>
      </c>
      <c r="AG97" s="29">
        <v>2539.6245450513402</v>
      </c>
      <c r="AH97" s="29">
        <v>156625.12984702585</v>
      </c>
      <c r="AI97" s="29">
        <v>323.71515721586621</v>
      </c>
      <c r="AJ97" s="29">
        <v>2170.4961828182577</v>
      </c>
      <c r="AK97" s="29">
        <v>3.0454653383773</v>
      </c>
      <c r="AL97" s="29">
        <v>120.29719694752696</v>
      </c>
      <c r="AM97" s="29">
        <v>810.24754196836022</v>
      </c>
      <c r="AN97" s="29">
        <v>230.95045124905201</v>
      </c>
      <c r="AO97" s="29">
        <v>15.843215108885108</v>
      </c>
      <c r="AP97" s="29">
        <v>19.013742635534111</v>
      </c>
      <c r="AQ97" s="29">
        <v>50.619119740155426</v>
      </c>
      <c r="AR97" s="29">
        <v>32.806765971435759</v>
      </c>
      <c r="AS97" s="29">
        <v>32.493225486852687</v>
      </c>
      <c r="AT97" s="29">
        <v>9.4279331656572669</v>
      </c>
      <c r="AU97" s="29">
        <v>101.98018957643087</v>
      </c>
      <c r="AV97" s="29">
        <v>7.4294782589903745</v>
      </c>
      <c r="AW97" s="29">
        <v>14.443515255473624</v>
      </c>
      <c r="AX97" s="29">
        <v>63.790824894998039</v>
      </c>
      <c r="AY97" s="29">
        <v>25.511342273115996</v>
      </c>
      <c r="AZ97" s="29">
        <v>70.269759681056158</v>
      </c>
      <c r="BA97" s="29">
        <v>9.4606523188450673</v>
      </c>
      <c r="BB97" s="29">
        <v>12.221759499023452</v>
      </c>
      <c r="BC97" s="29">
        <v>431.78687679848304</v>
      </c>
      <c r="BD97" s="29">
        <v>54.645623338860965</v>
      </c>
      <c r="BE97" s="29">
        <v>35.567258619686541</v>
      </c>
      <c r="BF97" s="29">
        <v>15.737560669379489</v>
      </c>
      <c r="BG97" s="29">
        <v>2477.8436617110533</v>
      </c>
      <c r="BH97" s="29">
        <v>25582.018950431346</v>
      </c>
      <c r="BI97" s="29">
        <v>11.873600508817315</v>
      </c>
      <c r="BJ97" s="29">
        <v>417.30307913331245</v>
      </c>
      <c r="BK97" s="29">
        <v>5.1485386481094677</v>
      </c>
      <c r="BL97" s="29">
        <v>120.17193547127029</v>
      </c>
      <c r="BM97" s="29">
        <v>112.82651993278139</v>
      </c>
      <c r="BN97" s="29">
        <v>102.44004845761589</v>
      </c>
      <c r="BO97" s="29">
        <v>89.713525221394946</v>
      </c>
      <c r="BP97" s="29">
        <v>55.588115222902026</v>
      </c>
      <c r="BQ97" s="29">
        <v>159.24216084385321</v>
      </c>
      <c r="BR97" s="29">
        <v>5954.7699661857105</v>
      </c>
      <c r="BS97" s="29">
        <v>0</v>
      </c>
      <c r="BT97" s="59">
        <f t="shared" si="5"/>
        <v>450125.83890146198</v>
      </c>
      <c r="BU97" s="29">
        <v>23877.629997128446</v>
      </c>
      <c r="BV97" s="29">
        <v>0</v>
      </c>
      <c r="BW97" s="29">
        <v>249.58117727323739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232081.59510732853</v>
      </c>
      <c r="CD97" s="29">
        <v>15130.724001859646</v>
      </c>
      <c r="CE97" s="29">
        <v>0</v>
      </c>
      <c r="CF97" s="29">
        <v>0</v>
      </c>
      <c r="CG97" s="29">
        <v>0</v>
      </c>
      <c r="CH97" s="29">
        <v>10748.513684492456</v>
      </c>
      <c r="CI97" s="29">
        <v>14204.353216765385</v>
      </c>
      <c r="CJ97" s="38">
        <f t="shared" si="6"/>
        <v>746418.23608630965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3895.2406239225547</v>
      </c>
      <c r="D98" s="29">
        <v>7.344710920844971</v>
      </c>
      <c r="E98" s="29">
        <v>231.15339405768535</v>
      </c>
      <c r="F98" s="29">
        <v>211.69932431109606</v>
      </c>
      <c r="G98" s="29">
        <v>1733.9246416933252</v>
      </c>
      <c r="H98" s="29">
        <v>560.01921150402848</v>
      </c>
      <c r="I98" s="29">
        <v>450.23921240601851</v>
      </c>
      <c r="J98" s="29">
        <v>235.01719027139279</v>
      </c>
      <c r="K98" s="29">
        <v>104.2195691451178</v>
      </c>
      <c r="L98" s="29">
        <v>249.92879721352236</v>
      </c>
      <c r="M98" s="29">
        <v>398.48388736261711</v>
      </c>
      <c r="N98" s="29">
        <v>31.576935203467443</v>
      </c>
      <c r="O98" s="29">
        <v>247.41721288017868</v>
      </c>
      <c r="P98" s="29">
        <v>2598.8952069050424</v>
      </c>
      <c r="Q98" s="29">
        <v>879.32896807117015</v>
      </c>
      <c r="R98" s="29">
        <v>2449.3051124833619</v>
      </c>
      <c r="S98" s="29">
        <v>159.73053452542908</v>
      </c>
      <c r="T98" s="29">
        <v>117.13075839554909</v>
      </c>
      <c r="U98" s="29">
        <v>602.53321578599798</v>
      </c>
      <c r="V98" s="29">
        <v>74.108274339256809</v>
      </c>
      <c r="W98" s="29">
        <v>158.01741429141896</v>
      </c>
      <c r="X98" s="29">
        <v>210.46475412061068</v>
      </c>
      <c r="Y98" s="29">
        <v>37.363273510380928</v>
      </c>
      <c r="Z98" s="29">
        <v>109.11499131505543</v>
      </c>
      <c r="AA98" s="29">
        <v>625.43817217180867</v>
      </c>
      <c r="AB98" s="29">
        <v>47.074928256706855</v>
      </c>
      <c r="AC98" s="29">
        <v>2924.1880695602349</v>
      </c>
      <c r="AD98" s="29">
        <v>350.68299354689589</v>
      </c>
      <c r="AE98" s="29">
        <v>2174.9901503895831</v>
      </c>
      <c r="AF98" s="29">
        <v>1273.5795443859779</v>
      </c>
      <c r="AG98" s="29">
        <v>601.08161192501666</v>
      </c>
      <c r="AH98" s="29">
        <v>1.2091416876462684</v>
      </c>
      <c r="AI98" s="29">
        <v>8.2942550947825939</v>
      </c>
      <c r="AJ98" s="29">
        <v>20.742469320009178</v>
      </c>
      <c r="AK98" s="29">
        <v>3.3368465710051889</v>
      </c>
      <c r="AL98" s="29">
        <v>179.26791400289795</v>
      </c>
      <c r="AM98" s="29">
        <v>138.1477142333631</v>
      </c>
      <c r="AN98" s="29">
        <v>55.289776466106716</v>
      </c>
      <c r="AO98" s="29">
        <v>92.986841720211075</v>
      </c>
      <c r="AP98" s="29">
        <v>13.338379905532149</v>
      </c>
      <c r="AQ98" s="29">
        <v>57.010559278530138</v>
      </c>
      <c r="AR98" s="29">
        <v>92.90803832123872</v>
      </c>
      <c r="AS98" s="29">
        <v>45.536676716455275</v>
      </c>
      <c r="AT98" s="29">
        <v>59.306849260126384</v>
      </c>
      <c r="AU98" s="29">
        <v>224.66670232163301</v>
      </c>
      <c r="AV98" s="29">
        <v>404.62646700173542</v>
      </c>
      <c r="AW98" s="29">
        <v>165.79559682002005</v>
      </c>
      <c r="AX98" s="29">
        <v>52.529743267382145</v>
      </c>
      <c r="AY98" s="29">
        <v>104.96309275928679</v>
      </c>
      <c r="AZ98" s="29">
        <v>39.249791260095485</v>
      </c>
      <c r="BA98" s="29">
        <v>29.022579957935474</v>
      </c>
      <c r="BB98" s="29">
        <v>22.762966993238244</v>
      </c>
      <c r="BC98" s="29">
        <v>20.293464344414659</v>
      </c>
      <c r="BD98" s="29">
        <v>475.22835422123853</v>
      </c>
      <c r="BE98" s="29">
        <v>7.9225758288569024</v>
      </c>
      <c r="BF98" s="29">
        <v>0</v>
      </c>
      <c r="BG98" s="29">
        <v>56.265376667019709</v>
      </c>
      <c r="BH98" s="29">
        <v>257.7646507982318</v>
      </c>
      <c r="BI98" s="29">
        <v>6.1242564280911322</v>
      </c>
      <c r="BJ98" s="29">
        <v>342.39467923157076</v>
      </c>
      <c r="BK98" s="29">
        <v>1.2259252867479755</v>
      </c>
      <c r="BL98" s="29">
        <v>301.31479020410961</v>
      </c>
      <c r="BM98" s="29">
        <v>335.5869971587544</v>
      </c>
      <c r="BN98" s="29">
        <v>59.713537163586317</v>
      </c>
      <c r="BO98" s="29">
        <v>109.54750854099801</v>
      </c>
      <c r="BP98" s="29">
        <v>23.099439607500361</v>
      </c>
      <c r="BQ98" s="29">
        <v>30.868884546630511</v>
      </c>
      <c r="BR98" s="29">
        <v>91.051075828366351</v>
      </c>
      <c r="BS98" s="29">
        <v>0</v>
      </c>
      <c r="BT98" s="59">
        <f t="shared" si="5"/>
        <v>27678.686603686689</v>
      </c>
      <c r="BU98" s="29">
        <v>151432.42957819309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1073.2299251767192</v>
      </c>
      <c r="CI98" s="29">
        <v>710.80242286686416</v>
      </c>
      <c r="CJ98" s="38">
        <f t="shared" si="6"/>
        <v>180895.14852992335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5.2452211782600573</v>
      </c>
      <c r="D101" s="29">
        <v>0</v>
      </c>
      <c r="E101" s="29">
        <v>6.8008388789197314</v>
      </c>
      <c r="F101" s="29">
        <v>1.3491567627675014</v>
      </c>
      <c r="G101" s="29">
        <v>27.146561724686922</v>
      </c>
      <c r="H101" s="29">
        <v>7.5317415393148019</v>
      </c>
      <c r="I101" s="29">
        <v>0</v>
      </c>
      <c r="J101" s="29">
        <v>5.6899750447019635</v>
      </c>
      <c r="K101" s="29">
        <v>39.886508959393446</v>
      </c>
      <c r="L101" s="29">
        <v>1.7907405464511081</v>
      </c>
      <c r="M101" s="29">
        <v>30.956078968122306</v>
      </c>
      <c r="N101" s="29">
        <v>9.3719828538730408</v>
      </c>
      <c r="O101" s="29">
        <v>13.641645705437233</v>
      </c>
      <c r="P101" s="29">
        <v>2.8020385946092596</v>
      </c>
      <c r="Q101" s="29">
        <v>0</v>
      </c>
      <c r="R101" s="29">
        <v>8.9965836343824588</v>
      </c>
      <c r="S101" s="29">
        <v>35.634115315304491</v>
      </c>
      <c r="T101" s="29">
        <v>5.9772022846493851</v>
      </c>
      <c r="U101" s="29">
        <v>27.205950279324124</v>
      </c>
      <c r="V101" s="29">
        <v>0</v>
      </c>
      <c r="W101" s="29">
        <v>1.2805652315700009</v>
      </c>
      <c r="X101" s="29">
        <v>21.401062552602276</v>
      </c>
      <c r="Y101" s="29">
        <v>0</v>
      </c>
      <c r="Z101" s="29">
        <v>0</v>
      </c>
      <c r="AA101" s="29">
        <v>0</v>
      </c>
      <c r="AB101" s="29">
        <v>0</v>
      </c>
      <c r="AC101" s="29">
        <v>88380.309331927958</v>
      </c>
      <c r="AD101" s="29">
        <v>0</v>
      </c>
      <c r="AE101" s="29">
        <v>0</v>
      </c>
      <c r="AF101" s="29">
        <v>31.486317478212712</v>
      </c>
      <c r="AG101" s="29">
        <v>0</v>
      </c>
      <c r="AH101" s="29">
        <v>0</v>
      </c>
      <c r="AI101" s="29">
        <v>0</v>
      </c>
      <c r="AJ101" s="29">
        <v>0</v>
      </c>
      <c r="AK101" s="29">
        <v>1.5509567795907448</v>
      </c>
      <c r="AL101" s="29">
        <v>5.948502319986126</v>
      </c>
      <c r="AM101" s="29">
        <v>0</v>
      </c>
      <c r="AN101" s="29">
        <v>0</v>
      </c>
      <c r="AO101" s="29">
        <v>0</v>
      </c>
      <c r="AP101" s="29">
        <v>2.1535752353016102</v>
      </c>
      <c r="AQ101" s="29">
        <v>1.7798506144382695</v>
      </c>
      <c r="AR101" s="29">
        <v>0</v>
      </c>
      <c r="AS101" s="29">
        <v>21.869205278130423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7.9015066406188312</v>
      </c>
      <c r="AZ101" s="29">
        <v>0</v>
      </c>
      <c r="BA101" s="29">
        <v>0</v>
      </c>
      <c r="BB101" s="29">
        <v>1.35880587924831</v>
      </c>
      <c r="BC101" s="29">
        <v>0</v>
      </c>
      <c r="BD101" s="29">
        <v>0</v>
      </c>
      <c r="BE101" s="29">
        <v>0</v>
      </c>
      <c r="BF101" s="29">
        <v>0</v>
      </c>
      <c r="BG101" s="29">
        <v>14.008862927007341</v>
      </c>
      <c r="BH101" s="29">
        <v>0</v>
      </c>
      <c r="BI101" s="29">
        <v>0</v>
      </c>
      <c r="BJ101" s="29">
        <v>0</v>
      </c>
      <c r="BK101" s="29">
        <v>1.0143261630043723</v>
      </c>
      <c r="BL101" s="29">
        <v>0</v>
      </c>
      <c r="BM101" s="29">
        <v>26.044560581655393</v>
      </c>
      <c r="BN101" s="29">
        <v>76.056776174238152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88824.190548053739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4808.8028400495841</v>
      </c>
      <c r="CA101" s="29">
        <v>634.60628222364778</v>
      </c>
      <c r="CB101" s="29">
        <v>30397.770955266056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124665.37062559302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5.2100423093411976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5.2100423093411976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5.2100423093411976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91.458666995363345</v>
      </c>
      <c r="F103" s="29">
        <v>0</v>
      </c>
      <c r="G103" s="29">
        <v>148.90619556301473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8.2038572533857224</v>
      </c>
      <c r="R103" s="29">
        <v>7.3494887989018096</v>
      </c>
      <c r="S103" s="29">
        <v>0</v>
      </c>
      <c r="T103" s="29">
        <v>0</v>
      </c>
      <c r="U103" s="29">
        <v>0</v>
      </c>
      <c r="V103" s="29">
        <v>4.2803536059011069</v>
      </c>
      <c r="W103" s="29">
        <v>0</v>
      </c>
      <c r="X103" s="29">
        <v>0</v>
      </c>
      <c r="Y103" s="29">
        <v>0</v>
      </c>
      <c r="Z103" s="29">
        <v>10.86484008290028</v>
      </c>
      <c r="AA103" s="29">
        <v>8.6028837113819066</v>
      </c>
      <c r="AB103" s="29">
        <v>14752.736624100631</v>
      </c>
      <c r="AC103" s="29">
        <v>53.832295764795965</v>
      </c>
      <c r="AD103" s="29">
        <v>13.985171349562966</v>
      </c>
      <c r="AE103" s="29">
        <v>537059.4158911641</v>
      </c>
      <c r="AF103" s="29">
        <v>0</v>
      </c>
      <c r="AG103" s="29">
        <v>71.027367123477859</v>
      </c>
      <c r="AH103" s="29">
        <v>3.3392913299588707</v>
      </c>
      <c r="AI103" s="29">
        <v>0</v>
      </c>
      <c r="AJ103" s="29">
        <v>20.061116856429827</v>
      </c>
      <c r="AK103" s="29">
        <v>16.829437868615933</v>
      </c>
      <c r="AL103" s="29">
        <v>171.99541669698957</v>
      </c>
      <c r="AM103" s="29">
        <v>0</v>
      </c>
      <c r="AN103" s="29">
        <v>0</v>
      </c>
      <c r="AO103" s="29">
        <v>90.756281446872194</v>
      </c>
      <c r="AP103" s="29">
        <v>0</v>
      </c>
      <c r="AQ103" s="29">
        <v>284.89590266165135</v>
      </c>
      <c r="AR103" s="29">
        <v>0</v>
      </c>
      <c r="AS103" s="29">
        <v>0</v>
      </c>
      <c r="AT103" s="29">
        <v>15.652457983584092</v>
      </c>
      <c r="AU103" s="29">
        <v>8.0938226386508454</v>
      </c>
      <c r="AV103" s="29">
        <v>0</v>
      </c>
      <c r="AW103" s="29">
        <v>0</v>
      </c>
      <c r="AX103" s="29">
        <v>20.520706896349864</v>
      </c>
      <c r="AY103" s="29">
        <v>368.74688518631359</v>
      </c>
      <c r="AZ103" s="29">
        <v>0</v>
      </c>
      <c r="BA103" s="29">
        <v>0</v>
      </c>
      <c r="BB103" s="29">
        <v>0</v>
      </c>
      <c r="BC103" s="29">
        <v>1.398356192446095</v>
      </c>
      <c r="BD103" s="29">
        <v>47.317700916582979</v>
      </c>
      <c r="BE103" s="29">
        <v>0</v>
      </c>
      <c r="BF103" s="29">
        <v>3.4862175303091885</v>
      </c>
      <c r="BG103" s="29">
        <v>3.821080272205704</v>
      </c>
      <c r="BH103" s="29">
        <v>0</v>
      </c>
      <c r="BI103" s="29">
        <v>3.7460292957576189</v>
      </c>
      <c r="BJ103" s="29">
        <v>60.328687982618924</v>
      </c>
      <c r="BK103" s="29">
        <v>3.7121118438375795</v>
      </c>
      <c r="BL103" s="29">
        <v>11.280941566976066</v>
      </c>
      <c r="BM103" s="29">
        <v>8.2353894143168862</v>
      </c>
      <c r="BN103" s="29">
        <v>127.63758702263684</v>
      </c>
      <c r="BO103" s="29">
        <v>7.6470725553246677</v>
      </c>
      <c r="BP103" s="29">
        <v>26.494147662753083</v>
      </c>
      <c r="BQ103" s="29">
        <v>6.8059285799567544</v>
      </c>
      <c r="BR103" s="29">
        <v>0</v>
      </c>
      <c r="BS103" s="29">
        <v>0</v>
      </c>
      <c r="BT103" s="59">
        <f t="shared" si="5"/>
        <v>553543.46620591462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8.8913469259566398</v>
      </c>
      <c r="CJ103" s="38">
        <f t="shared" si="6"/>
        <v>553552.35755284061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54.005180434824702</v>
      </c>
      <c r="D104" s="29">
        <v>0</v>
      </c>
      <c r="E104" s="29">
        <v>66.562661399229185</v>
      </c>
      <c r="F104" s="29">
        <v>14.949392568514664</v>
      </c>
      <c r="G104" s="29">
        <v>285.08387306808589</v>
      </c>
      <c r="H104" s="29">
        <v>76.981323574468504</v>
      </c>
      <c r="I104" s="29">
        <v>0</v>
      </c>
      <c r="J104" s="29">
        <v>60.795313424317349</v>
      </c>
      <c r="K104" s="29">
        <v>30.68190096878126</v>
      </c>
      <c r="L104" s="29">
        <v>18.436257696339158</v>
      </c>
      <c r="M104" s="29">
        <v>334.72010550435175</v>
      </c>
      <c r="N104" s="29">
        <v>96.495858342176149</v>
      </c>
      <c r="O104" s="29">
        <v>123.69058667315311</v>
      </c>
      <c r="P104" s="29">
        <v>28.954578833639218</v>
      </c>
      <c r="Q104" s="29">
        <v>0</v>
      </c>
      <c r="R104" s="29">
        <v>92.062822575117096</v>
      </c>
      <c r="S104" s="29">
        <v>291.81961622293113</v>
      </c>
      <c r="T104" s="29">
        <v>148.16907432794022</v>
      </c>
      <c r="U104" s="29">
        <v>316.29293025223205</v>
      </c>
      <c r="V104" s="29">
        <v>9.5991298473165969</v>
      </c>
      <c r="W104" s="29">
        <v>11.968221415490374</v>
      </c>
      <c r="X104" s="29">
        <v>135.40057296647547</v>
      </c>
      <c r="Y104" s="29">
        <v>30.053540113368555</v>
      </c>
      <c r="Z104" s="29">
        <v>6.9182043243392073</v>
      </c>
      <c r="AA104" s="29">
        <v>0</v>
      </c>
      <c r="AB104" s="29">
        <v>0</v>
      </c>
      <c r="AC104" s="29">
        <v>353.59412227291676</v>
      </c>
      <c r="AD104" s="29">
        <v>0</v>
      </c>
      <c r="AE104" s="29">
        <v>0</v>
      </c>
      <c r="AF104" s="29">
        <v>324.1870628064122</v>
      </c>
      <c r="AG104" s="29">
        <v>0</v>
      </c>
      <c r="AH104" s="29">
        <v>0</v>
      </c>
      <c r="AI104" s="29">
        <v>0</v>
      </c>
      <c r="AJ104" s="29">
        <v>1.7181459463454956</v>
      </c>
      <c r="AK104" s="29">
        <v>4.9122246362206639</v>
      </c>
      <c r="AL104" s="29">
        <v>63.913567193215258</v>
      </c>
      <c r="AM104" s="29">
        <v>377.4919100651806</v>
      </c>
      <c r="AN104" s="29">
        <v>426.7678373785422</v>
      </c>
      <c r="AO104" s="29">
        <v>15.518964213543148</v>
      </c>
      <c r="AP104" s="29">
        <v>40.940913008891094</v>
      </c>
      <c r="AQ104" s="29">
        <v>18.932207605634705</v>
      </c>
      <c r="AR104" s="29">
        <v>0</v>
      </c>
      <c r="AS104" s="29">
        <v>214.04569550236312</v>
      </c>
      <c r="AT104" s="29">
        <v>0</v>
      </c>
      <c r="AU104" s="29">
        <v>0</v>
      </c>
      <c r="AV104" s="29">
        <v>0</v>
      </c>
      <c r="AW104" s="29">
        <v>0</v>
      </c>
      <c r="AX104" s="29">
        <v>35.776115726520686</v>
      </c>
      <c r="AY104" s="29">
        <v>79.482185470553659</v>
      </c>
      <c r="AZ104" s="29">
        <v>0</v>
      </c>
      <c r="BA104" s="29">
        <v>0</v>
      </c>
      <c r="BB104" s="29">
        <v>14.518666727269846</v>
      </c>
      <c r="BC104" s="29">
        <v>47.491425506057652</v>
      </c>
      <c r="BD104" s="29">
        <v>1.170070270083045</v>
      </c>
      <c r="BE104" s="29">
        <v>13.343302426739342</v>
      </c>
      <c r="BF104" s="29">
        <v>0</v>
      </c>
      <c r="BG104" s="29">
        <v>55.930532286272495</v>
      </c>
      <c r="BH104" s="29">
        <v>4.300077885612497</v>
      </c>
      <c r="BI104" s="29">
        <v>0</v>
      </c>
      <c r="BJ104" s="29">
        <v>0</v>
      </c>
      <c r="BK104" s="29">
        <v>9.927112628947123</v>
      </c>
      <c r="BL104" s="29">
        <v>0</v>
      </c>
      <c r="BM104" s="29">
        <v>268.1271918614417</v>
      </c>
      <c r="BN104" s="29">
        <v>206.21490113544667</v>
      </c>
      <c r="BO104" s="29">
        <v>178.81915718901706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4990.764534276319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238.53786945198175</v>
      </c>
      <c r="CI104" s="29">
        <v>6877.5774619443737</v>
      </c>
      <c r="CJ104" s="38">
        <f t="shared" si="6"/>
        <v>12106.879865672674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3264.5427456352072</v>
      </c>
      <c r="D105" s="29">
        <v>2596.0441593881687</v>
      </c>
      <c r="E105" s="29">
        <v>550.55315664378463</v>
      </c>
      <c r="F105" s="29">
        <v>328.73753086794704</v>
      </c>
      <c r="G105" s="29">
        <v>21913.741200336426</v>
      </c>
      <c r="H105" s="29">
        <v>2187.8310334136759</v>
      </c>
      <c r="I105" s="29">
        <v>1421.276606704454</v>
      </c>
      <c r="J105" s="29">
        <v>1176.9849218576646</v>
      </c>
      <c r="K105" s="29">
        <v>1022.9553160811055</v>
      </c>
      <c r="L105" s="29">
        <v>126.30324588920315</v>
      </c>
      <c r="M105" s="29">
        <v>4234.7601734884638</v>
      </c>
      <c r="N105" s="29">
        <v>102.62852625372756</v>
      </c>
      <c r="O105" s="29">
        <v>4392.8793756137065</v>
      </c>
      <c r="P105" s="29">
        <v>7918.7386601044554</v>
      </c>
      <c r="Q105" s="29">
        <v>933.96549308891611</v>
      </c>
      <c r="R105" s="29">
        <v>2829.9086192957525</v>
      </c>
      <c r="S105" s="29">
        <v>694.23068634351716</v>
      </c>
      <c r="T105" s="29">
        <v>1219.7796858407912</v>
      </c>
      <c r="U105" s="29">
        <v>1713.1985885800755</v>
      </c>
      <c r="V105" s="29">
        <v>578.64392481747848</v>
      </c>
      <c r="W105" s="29">
        <v>430.77350018419963</v>
      </c>
      <c r="X105" s="29">
        <v>2580.5516134005443</v>
      </c>
      <c r="Y105" s="29">
        <v>334.32956397183347</v>
      </c>
      <c r="Z105" s="29">
        <v>410.29488785905266</v>
      </c>
      <c r="AA105" s="29">
        <v>119.55499882471581</v>
      </c>
      <c r="AB105" s="29">
        <v>1063.3748206360035</v>
      </c>
      <c r="AC105" s="29">
        <v>9112.7989966690093</v>
      </c>
      <c r="AD105" s="29">
        <v>4796.7454201752262</v>
      </c>
      <c r="AE105" s="29">
        <v>101283.33025349656</v>
      </c>
      <c r="AF105" s="29">
        <v>8609.6149199688534</v>
      </c>
      <c r="AG105" s="29">
        <v>31470.369674383255</v>
      </c>
      <c r="AH105" s="29">
        <v>314.21940424558284</v>
      </c>
      <c r="AI105" s="29">
        <v>568.36646061311649</v>
      </c>
      <c r="AJ105" s="29">
        <v>3909.8694650301268</v>
      </c>
      <c r="AK105" s="29">
        <v>205.21697861391331</v>
      </c>
      <c r="AL105" s="29">
        <v>52.940560102779884</v>
      </c>
      <c r="AM105" s="29">
        <v>6770.8897425742962</v>
      </c>
      <c r="AN105" s="29">
        <v>84.678507213059916</v>
      </c>
      <c r="AO105" s="29">
        <v>1212.1159728097296</v>
      </c>
      <c r="AP105" s="29">
        <v>91.182052837704276</v>
      </c>
      <c r="AQ105" s="29">
        <v>243.93157992615562</v>
      </c>
      <c r="AR105" s="29">
        <v>44.335521743756686</v>
      </c>
      <c r="AS105" s="29">
        <v>39.146831112933576</v>
      </c>
      <c r="AT105" s="29">
        <v>44.760728750883075</v>
      </c>
      <c r="AU105" s="29">
        <v>685.82293471166872</v>
      </c>
      <c r="AV105" s="29">
        <v>2.9924342502700121</v>
      </c>
      <c r="AW105" s="29">
        <v>2.8241010361565442</v>
      </c>
      <c r="AX105" s="29">
        <v>461.99067474692833</v>
      </c>
      <c r="AY105" s="29">
        <v>973.76348132102282</v>
      </c>
      <c r="AZ105" s="29">
        <v>6.0011480776177946</v>
      </c>
      <c r="BA105" s="29">
        <v>116.68972263956431</v>
      </c>
      <c r="BB105" s="29">
        <v>91.746976192244333</v>
      </c>
      <c r="BC105" s="29">
        <v>450.09119114625872</v>
      </c>
      <c r="BD105" s="29">
        <v>12.707447442299316</v>
      </c>
      <c r="BE105" s="29">
        <v>148.55907487766007</v>
      </c>
      <c r="BF105" s="29">
        <v>335.6824600594818</v>
      </c>
      <c r="BG105" s="29">
        <v>725.78149593541229</v>
      </c>
      <c r="BH105" s="29">
        <v>1587.612233579363</v>
      </c>
      <c r="BI105" s="29">
        <v>37.588497390354661</v>
      </c>
      <c r="BJ105" s="29">
        <v>1909.6038117394955</v>
      </c>
      <c r="BK105" s="29">
        <v>25.432497577419028</v>
      </c>
      <c r="BL105" s="29">
        <v>1097.9624565051622</v>
      </c>
      <c r="BM105" s="29">
        <v>1280.592371970487</v>
      </c>
      <c r="BN105" s="29">
        <v>92.14085418224488</v>
      </c>
      <c r="BO105" s="29">
        <v>83.905378456435173</v>
      </c>
      <c r="BP105" s="29">
        <v>112.87407042032666</v>
      </c>
      <c r="BQ105" s="29">
        <v>514.33513993108897</v>
      </c>
      <c r="BR105" s="29">
        <v>382.4836444565874</v>
      </c>
      <c r="BS105" s="29">
        <v>0</v>
      </c>
      <c r="BT105" s="59">
        <f t="shared" si="5"/>
        <v>244140.28020403345</v>
      </c>
      <c r="BU105" s="29">
        <v>35698.519617040773</v>
      </c>
      <c r="BV105" s="29">
        <v>0</v>
      </c>
      <c r="BW105" s="29">
        <v>49.711290115469303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279888.51111118973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625.79706053895575</v>
      </c>
      <c r="D107" s="29">
        <v>402.1113968774489</v>
      </c>
      <c r="E107" s="29">
        <v>92.240111758195908</v>
      </c>
      <c r="F107" s="29">
        <v>80.159006091678847</v>
      </c>
      <c r="G107" s="29">
        <v>2449.578177639688</v>
      </c>
      <c r="H107" s="29">
        <v>879.39151530442405</v>
      </c>
      <c r="I107" s="29">
        <v>208.32337805000489</v>
      </c>
      <c r="J107" s="29">
        <v>342.7119553022647</v>
      </c>
      <c r="K107" s="29">
        <v>546.71976746116525</v>
      </c>
      <c r="L107" s="29">
        <v>80.419959834667296</v>
      </c>
      <c r="M107" s="29">
        <v>992.99880438500236</v>
      </c>
      <c r="N107" s="29">
        <v>965.88024622136334</v>
      </c>
      <c r="O107" s="29">
        <v>766.31912091947027</v>
      </c>
      <c r="P107" s="29">
        <v>634.93348276655138</v>
      </c>
      <c r="Q107" s="29">
        <v>191.59643795490848</v>
      </c>
      <c r="R107" s="29">
        <v>976.83794747142588</v>
      </c>
      <c r="S107" s="29">
        <v>743.08684574459471</v>
      </c>
      <c r="T107" s="29">
        <v>397.13739870285724</v>
      </c>
      <c r="U107" s="29">
        <v>1785.1971039472803</v>
      </c>
      <c r="V107" s="29">
        <v>252.09388811789151</v>
      </c>
      <c r="W107" s="29">
        <v>621.290244761812</v>
      </c>
      <c r="X107" s="29">
        <v>1263.9790899882098</v>
      </c>
      <c r="Y107" s="29">
        <v>284.46960696496848</v>
      </c>
      <c r="Z107" s="29">
        <v>1037.7576097163069</v>
      </c>
      <c r="AA107" s="29">
        <v>176.00913338902447</v>
      </c>
      <c r="AB107" s="29">
        <v>462.64538551102589</v>
      </c>
      <c r="AC107" s="29">
        <v>1125.0227905467291</v>
      </c>
      <c r="AD107" s="29">
        <v>2075.5251486932416</v>
      </c>
      <c r="AE107" s="29">
        <v>31307.401347931394</v>
      </c>
      <c r="AF107" s="29">
        <v>5012.118112973968</v>
      </c>
      <c r="AG107" s="29">
        <v>108.09307802605514</v>
      </c>
      <c r="AH107" s="29">
        <v>0</v>
      </c>
      <c r="AI107" s="29">
        <v>0</v>
      </c>
      <c r="AJ107" s="29">
        <v>3383.7764940831548</v>
      </c>
      <c r="AK107" s="29">
        <v>494.70221995822993</v>
      </c>
      <c r="AL107" s="29">
        <v>461.08043250161461</v>
      </c>
      <c r="AM107" s="29">
        <v>461.93496201157501</v>
      </c>
      <c r="AN107" s="29">
        <v>258.10506645349608</v>
      </c>
      <c r="AO107" s="29">
        <v>702.64379654448544</v>
      </c>
      <c r="AP107" s="29">
        <v>29.235777221869057</v>
      </c>
      <c r="AQ107" s="29">
        <v>1110.157198183691</v>
      </c>
      <c r="AR107" s="29">
        <v>384.66823916222654</v>
      </c>
      <c r="AS107" s="29">
        <v>352.94215178349657</v>
      </c>
      <c r="AT107" s="29">
        <v>0</v>
      </c>
      <c r="AU107" s="29">
        <v>298.78548086041792</v>
      </c>
      <c r="AV107" s="29">
        <v>0</v>
      </c>
      <c r="AW107" s="29">
        <v>1.730825928645719</v>
      </c>
      <c r="AX107" s="29">
        <v>1897.4746538912523</v>
      </c>
      <c r="AY107" s="29">
        <v>2878.7268828401875</v>
      </c>
      <c r="AZ107" s="29">
        <v>875.41521397395024</v>
      </c>
      <c r="BA107" s="29">
        <v>0</v>
      </c>
      <c r="BB107" s="29">
        <v>971.36578122652293</v>
      </c>
      <c r="BC107" s="29">
        <v>796.66903630886827</v>
      </c>
      <c r="BD107" s="29">
        <v>542.09243104505458</v>
      </c>
      <c r="BE107" s="29">
        <v>537.94283435022919</v>
      </c>
      <c r="BF107" s="29">
        <v>22629.779685219612</v>
      </c>
      <c r="BG107" s="29">
        <v>998.12715529454533</v>
      </c>
      <c r="BH107" s="29">
        <v>5064.7647056988944</v>
      </c>
      <c r="BI107" s="29">
        <v>59.297202240711691</v>
      </c>
      <c r="BJ107" s="29">
        <v>418.99704738302239</v>
      </c>
      <c r="BK107" s="29">
        <v>255.4822566366287</v>
      </c>
      <c r="BL107" s="29">
        <v>1066.2338609071767</v>
      </c>
      <c r="BM107" s="29">
        <v>338.45552847757591</v>
      </c>
      <c r="BN107" s="29">
        <v>487.75126915563675</v>
      </c>
      <c r="BO107" s="29">
        <v>266.79808918170244</v>
      </c>
      <c r="BP107" s="29">
        <v>793.11964203810271</v>
      </c>
      <c r="BQ107" s="29">
        <v>121.24627800483128</v>
      </c>
      <c r="BR107" s="29">
        <v>238.17734039842287</v>
      </c>
      <c r="BS107" s="29">
        <v>0</v>
      </c>
      <c r="BT107" s="59">
        <f t="shared" si="5"/>
        <v>106065.52469255838</v>
      </c>
      <c r="BU107" s="29">
        <v>13196.927862470618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9800.2683347736929</v>
      </c>
      <c r="CJ107" s="38">
        <f t="shared" ref="CJ107:CJ138" si="7">SUM(BT107:CI107)</f>
        <v>129062.72088980269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20.077822358829721</v>
      </c>
      <c r="D108" s="29">
        <v>33.336484924290957</v>
      </c>
      <c r="E108" s="29">
        <v>3.2966133829975672</v>
      </c>
      <c r="F108" s="29">
        <v>5.6481025206728592</v>
      </c>
      <c r="G108" s="29">
        <v>286.03621778742354</v>
      </c>
      <c r="H108" s="29">
        <v>82.138121392735172</v>
      </c>
      <c r="I108" s="29">
        <v>16.770180895715619</v>
      </c>
      <c r="J108" s="29">
        <v>91.471324885578909</v>
      </c>
      <c r="K108" s="29">
        <v>83.820627535730054</v>
      </c>
      <c r="L108" s="29">
        <v>1.4179464228121115</v>
      </c>
      <c r="M108" s="29">
        <v>105.40360484314641</v>
      </c>
      <c r="N108" s="29">
        <v>5.386802869446222</v>
      </c>
      <c r="O108" s="29">
        <v>135.85793188982737</v>
      </c>
      <c r="P108" s="29">
        <v>77.098134978372798</v>
      </c>
      <c r="Q108" s="29">
        <v>13.078267475323525</v>
      </c>
      <c r="R108" s="29">
        <v>81.763711111099568</v>
      </c>
      <c r="S108" s="29">
        <v>30.619942253302082</v>
      </c>
      <c r="T108" s="29">
        <v>25.106385939293688</v>
      </c>
      <c r="U108" s="29">
        <v>86.19721366382629</v>
      </c>
      <c r="V108" s="29">
        <v>6.0565979250212063</v>
      </c>
      <c r="W108" s="29">
        <v>10.844422562888802</v>
      </c>
      <c r="X108" s="29">
        <v>43.005659478000851</v>
      </c>
      <c r="Y108" s="29">
        <v>8.7045023822885259</v>
      </c>
      <c r="Z108" s="29">
        <v>2.885371554364256</v>
      </c>
      <c r="AA108" s="29">
        <v>0</v>
      </c>
      <c r="AB108" s="29">
        <v>10.921291364626896</v>
      </c>
      <c r="AC108" s="29">
        <v>113.57511403183965</v>
      </c>
      <c r="AD108" s="29">
        <v>118.38632023392194</v>
      </c>
      <c r="AE108" s="29">
        <v>2111.1650029723401</v>
      </c>
      <c r="AF108" s="29">
        <v>141.97641735455807</v>
      </c>
      <c r="AG108" s="29">
        <v>155.14202807460526</v>
      </c>
      <c r="AH108" s="29">
        <v>132.13691507610702</v>
      </c>
      <c r="AI108" s="29">
        <v>31.368369916519892</v>
      </c>
      <c r="AJ108" s="29">
        <v>15.157038557400128</v>
      </c>
      <c r="AK108" s="29">
        <v>7.5596668319720681</v>
      </c>
      <c r="AL108" s="29">
        <v>0</v>
      </c>
      <c r="AM108" s="29">
        <v>75.484401071912757</v>
      </c>
      <c r="AN108" s="29">
        <v>0</v>
      </c>
      <c r="AO108" s="29">
        <v>15.151383215719061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5.0552702030887877</v>
      </c>
      <c r="AV108" s="29">
        <v>0</v>
      </c>
      <c r="AW108" s="29">
        <v>0</v>
      </c>
      <c r="AX108" s="29">
        <v>0</v>
      </c>
      <c r="AY108" s="29">
        <v>6.8685745197575168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12.889708787286045</v>
      </c>
      <c r="BH108" s="29">
        <v>21.065740944156058</v>
      </c>
      <c r="BI108" s="29">
        <v>0</v>
      </c>
      <c r="BJ108" s="29">
        <v>10.217373340200691</v>
      </c>
      <c r="BK108" s="29">
        <v>0</v>
      </c>
      <c r="BL108" s="29">
        <v>5.196042060729158</v>
      </c>
      <c r="BM108" s="29">
        <v>6.966141707464649</v>
      </c>
      <c r="BN108" s="29">
        <v>6.1904058252973506</v>
      </c>
      <c r="BO108" s="29">
        <v>0</v>
      </c>
      <c r="BP108" s="29">
        <v>0</v>
      </c>
      <c r="BQ108" s="29">
        <v>3.2316887215874193</v>
      </c>
      <c r="BR108" s="29">
        <v>2.9780603048244281</v>
      </c>
      <c r="BS108" s="29">
        <v>0</v>
      </c>
      <c r="BT108" s="59">
        <f t="shared" si="5"/>
        <v>4264.7049461489032</v>
      </c>
      <c r="BU108" s="29">
        <v>36.227282926194086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4300.932229075097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52.094691395584618</v>
      </c>
      <c r="D109" s="29">
        <v>24.421545148151736</v>
      </c>
      <c r="E109" s="29">
        <v>1.8989898566526271</v>
      </c>
      <c r="F109" s="29">
        <v>0</v>
      </c>
      <c r="G109" s="29">
        <v>19.604218124125865</v>
      </c>
      <c r="H109" s="29">
        <v>9.5623009803890096</v>
      </c>
      <c r="I109" s="29">
        <v>3.0188644986755691</v>
      </c>
      <c r="J109" s="29">
        <v>7.3374482881286989</v>
      </c>
      <c r="K109" s="29">
        <v>119.86087373998956</v>
      </c>
      <c r="L109" s="29">
        <v>0</v>
      </c>
      <c r="M109" s="29">
        <v>8.2303766377732828</v>
      </c>
      <c r="N109" s="29">
        <v>2.8803907645999471</v>
      </c>
      <c r="O109" s="29">
        <v>4.2121573828053984</v>
      </c>
      <c r="P109" s="29">
        <v>12.791229798972223</v>
      </c>
      <c r="Q109" s="29">
        <v>2.2605086319639187</v>
      </c>
      <c r="R109" s="29">
        <v>10.673766552005031</v>
      </c>
      <c r="S109" s="29">
        <v>10.540573367026179</v>
      </c>
      <c r="T109" s="29">
        <v>3.818702257815263</v>
      </c>
      <c r="U109" s="29">
        <v>27.306547209714637</v>
      </c>
      <c r="V109" s="29">
        <v>1.3540137358618511</v>
      </c>
      <c r="W109" s="29">
        <v>0</v>
      </c>
      <c r="X109" s="29">
        <v>10.295878230588821</v>
      </c>
      <c r="Y109" s="29">
        <v>1.3753000313506536</v>
      </c>
      <c r="Z109" s="29">
        <v>11.767254421552025</v>
      </c>
      <c r="AA109" s="29">
        <v>100.99402562031669</v>
      </c>
      <c r="AB109" s="29">
        <v>84.288783892661101</v>
      </c>
      <c r="AC109" s="29">
        <v>114.84021800677471</v>
      </c>
      <c r="AD109" s="29">
        <v>57.663996428852094</v>
      </c>
      <c r="AE109" s="29">
        <v>557.85661712184435</v>
      </c>
      <c r="AF109" s="29">
        <v>112.53521321146091</v>
      </c>
      <c r="AG109" s="29">
        <v>255.57633791629485</v>
      </c>
      <c r="AH109" s="29">
        <v>20.556211958170344</v>
      </c>
      <c r="AI109" s="29">
        <v>64.390819006688972</v>
      </c>
      <c r="AJ109" s="29">
        <v>431.94176946052539</v>
      </c>
      <c r="AK109" s="29">
        <v>1394.5748797109718</v>
      </c>
      <c r="AL109" s="29">
        <v>40.516584695218725</v>
      </c>
      <c r="AM109" s="29">
        <v>533.34459233968721</v>
      </c>
      <c r="AN109" s="29">
        <v>54.171327453380201</v>
      </c>
      <c r="AO109" s="29">
        <v>107.70595760099611</v>
      </c>
      <c r="AP109" s="29">
        <v>2.4723996003571167</v>
      </c>
      <c r="AQ109" s="29">
        <v>64.81588682272303</v>
      </c>
      <c r="AR109" s="29">
        <v>21.115639409608917</v>
      </c>
      <c r="AS109" s="29">
        <v>455.92610039039067</v>
      </c>
      <c r="AT109" s="29">
        <v>55.490300675129461</v>
      </c>
      <c r="AU109" s="29">
        <v>70.932098924554126</v>
      </c>
      <c r="AV109" s="29">
        <v>0</v>
      </c>
      <c r="AW109" s="29">
        <v>0</v>
      </c>
      <c r="AX109" s="29">
        <v>284.38098818103589</v>
      </c>
      <c r="AY109" s="29">
        <v>889.19708800045987</v>
      </c>
      <c r="AZ109" s="29">
        <v>19.79346989047546</v>
      </c>
      <c r="BA109" s="29">
        <v>35.752581166988229</v>
      </c>
      <c r="BB109" s="29">
        <v>84.837063157810974</v>
      </c>
      <c r="BC109" s="29">
        <v>241.54198280818804</v>
      </c>
      <c r="BD109" s="29">
        <v>28.514103737816068</v>
      </c>
      <c r="BE109" s="29">
        <v>57.740545455389395</v>
      </c>
      <c r="BF109" s="29">
        <v>87.543621474749955</v>
      </c>
      <c r="BG109" s="29">
        <v>234.34833509369099</v>
      </c>
      <c r="BH109" s="29">
        <v>1201.6345499382264</v>
      </c>
      <c r="BI109" s="29">
        <v>42.302009182949988</v>
      </c>
      <c r="BJ109" s="29">
        <v>403.26791333170132</v>
      </c>
      <c r="BK109" s="29">
        <v>27.853377943042251</v>
      </c>
      <c r="BL109" s="29">
        <v>256.03121634268081</v>
      </c>
      <c r="BM109" s="29">
        <v>179.03730421898854</v>
      </c>
      <c r="BN109" s="29">
        <v>67.925314654967124</v>
      </c>
      <c r="BO109" s="29">
        <v>50.73708196289607</v>
      </c>
      <c r="BP109" s="29">
        <v>0</v>
      </c>
      <c r="BQ109" s="29">
        <v>9.2532214818007468</v>
      </c>
      <c r="BR109" s="29">
        <v>83.954086746245721</v>
      </c>
      <c r="BS109" s="29">
        <v>0</v>
      </c>
      <c r="BT109" s="59">
        <f t="shared" si="5"/>
        <v>9232.6612460704364</v>
      </c>
      <c r="BU109" s="29">
        <v>1270.0179800657174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10502.679226136153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19.900553909642912</v>
      </c>
      <c r="F110" s="29">
        <v>0</v>
      </c>
      <c r="G110" s="29">
        <v>37.520474152333186</v>
      </c>
      <c r="H110" s="29">
        <v>7.0678081255810179</v>
      </c>
      <c r="I110" s="29">
        <v>0</v>
      </c>
      <c r="J110" s="29">
        <v>0</v>
      </c>
      <c r="K110" s="29">
        <v>15.264728394861299</v>
      </c>
      <c r="L110" s="29">
        <v>0</v>
      </c>
      <c r="M110" s="29">
        <v>5.4442937475111375</v>
      </c>
      <c r="N110" s="29">
        <v>1.7081607651735318</v>
      </c>
      <c r="O110" s="29">
        <v>2.3344706345454309</v>
      </c>
      <c r="P110" s="29">
        <v>0</v>
      </c>
      <c r="Q110" s="29">
        <v>0</v>
      </c>
      <c r="R110" s="29">
        <v>1.5911608505255479</v>
      </c>
      <c r="S110" s="29">
        <v>6.4677266719751074</v>
      </c>
      <c r="T110" s="29">
        <v>0</v>
      </c>
      <c r="U110" s="29">
        <v>4.4576190456815707</v>
      </c>
      <c r="V110" s="29">
        <v>0</v>
      </c>
      <c r="W110" s="29">
        <v>0</v>
      </c>
      <c r="X110" s="29">
        <v>3.9827090033206649</v>
      </c>
      <c r="Y110" s="29">
        <v>0</v>
      </c>
      <c r="Z110" s="29">
        <v>2.2081575897313992</v>
      </c>
      <c r="AA110" s="29">
        <v>0</v>
      </c>
      <c r="AB110" s="29">
        <v>0</v>
      </c>
      <c r="AC110" s="29">
        <v>8.1070900856843817</v>
      </c>
      <c r="AD110" s="29">
        <v>1.6622934048416522</v>
      </c>
      <c r="AE110" s="29">
        <v>0</v>
      </c>
      <c r="AF110" s="29">
        <v>6.3856773402583729</v>
      </c>
      <c r="AG110" s="29">
        <v>10.370879451284988</v>
      </c>
      <c r="AH110" s="29">
        <v>0</v>
      </c>
      <c r="AI110" s="29">
        <v>0</v>
      </c>
      <c r="AJ110" s="29">
        <v>1.2973559031196769</v>
      </c>
      <c r="AK110" s="29">
        <v>0</v>
      </c>
      <c r="AL110" s="29">
        <v>1.2468825733954922</v>
      </c>
      <c r="AM110" s="29">
        <v>16.810530420749213</v>
      </c>
      <c r="AN110" s="29">
        <v>0</v>
      </c>
      <c r="AO110" s="29">
        <v>3.4559987591748746</v>
      </c>
      <c r="AP110" s="29">
        <v>4.0202599753528521</v>
      </c>
      <c r="AQ110" s="29">
        <v>0</v>
      </c>
      <c r="AR110" s="29">
        <v>0</v>
      </c>
      <c r="AS110" s="29">
        <v>3.7145221732234486</v>
      </c>
      <c r="AT110" s="29">
        <v>0</v>
      </c>
      <c r="AU110" s="29">
        <v>0</v>
      </c>
      <c r="AV110" s="29">
        <v>0</v>
      </c>
      <c r="AW110" s="29">
        <v>0</v>
      </c>
      <c r="AX110" s="29">
        <v>1.2782680751195568</v>
      </c>
      <c r="AY110" s="29">
        <v>2.8238799568638915</v>
      </c>
      <c r="AZ110" s="29">
        <v>1.6828003936904032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2.5298055539798971</v>
      </c>
      <c r="BH110" s="29">
        <v>15.548730188083722</v>
      </c>
      <c r="BI110" s="29">
        <v>0</v>
      </c>
      <c r="BJ110" s="29">
        <v>4.4288098341888347</v>
      </c>
      <c r="BK110" s="29">
        <v>0</v>
      </c>
      <c r="BL110" s="29">
        <v>1.7905014342946346</v>
      </c>
      <c r="BM110" s="29">
        <v>0</v>
      </c>
      <c r="BN110" s="29">
        <v>20.40757381116898</v>
      </c>
      <c r="BO110" s="29">
        <v>0</v>
      </c>
      <c r="BP110" s="29">
        <v>2.4928657186647465</v>
      </c>
      <c r="BQ110" s="29">
        <v>0</v>
      </c>
      <c r="BR110" s="29">
        <v>0</v>
      </c>
      <c r="BS110" s="29">
        <v>0</v>
      </c>
      <c r="BT110" s="59">
        <f t="shared" si="5"/>
        <v>218.00258794402237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218.00258794402237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183.09806935419678</v>
      </c>
      <c r="D111" s="29">
        <v>23.191116501356941</v>
      </c>
      <c r="E111" s="29">
        <v>53.827543894183805</v>
      </c>
      <c r="F111" s="29">
        <v>8.1520013284161106</v>
      </c>
      <c r="G111" s="29">
        <v>197.31559330550161</v>
      </c>
      <c r="H111" s="29">
        <v>588.23644404382253</v>
      </c>
      <c r="I111" s="29">
        <v>121.04656488970768</v>
      </c>
      <c r="J111" s="29">
        <v>240.03522854948335</v>
      </c>
      <c r="K111" s="29">
        <v>1614.7433832145346</v>
      </c>
      <c r="L111" s="29">
        <v>21.067541260791653</v>
      </c>
      <c r="M111" s="29">
        <v>153.44535115735775</v>
      </c>
      <c r="N111" s="29">
        <v>34.586900080464936</v>
      </c>
      <c r="O111" s="29">
        <v>60.848423774855867</v>
      </c>
      <c r="P111" s="29">
        <v>74.282723623568486</v>
      </c>
      <c r="Q111" s="29">
        <v>9.6052058997383316</v>
      </c>
      <c r="R111" s="29">
        <v>124.22091074767278</v>
      </c>
      <c r="S111" s="29">
        <v>316.32818789825581</v>
      </c>
      <c r="T111" s="29">
        <v>122.29591524050269</v>
      </c>
      <c r="U111" s="29">
        <v>387.31533264105752</v>
      </c>
      <c r="V111" s="29">
        <v>30.820167500286875</v>
      </c>
      <c r="W111" s="29">
        <v>29.740703482295757</v>
      </c>
      <c r="X111" s="29">
        <v>139.57989181153062</v>
      </c>
      <c r="Y111" s="29">
        <v>32.155357640309617</v>
      </c>
      <c r="Z111" s="29">
        <v>29.468214657557922</v>
      </c>
      <c r="AA111" s="29">
        <v>4.0854412371936686</v>
      </c>
      <c r="AB111" s="29">
        <v>2.1018341369958842</v>
      </c>
      <c r="AC111" s="29">
        <v>144.68249534047823</v>
      </c>
      <c r="AD111" s="29">
        <v>89.380229589859454</v>
      </c>
      <c r="AE111" s="29">
        <v>262.15881499409261</v>
      </c>
      <c r="AF111" s="29">
        <v>499.76753567508422</v>
      </c>
      <c r="AG111" s="29">
        <v>260.21764515973712</v>
      </c>
      <c r="AH111" s="29">
        <v>23.659137030006573</v>
      </c>
      <c r="AI111" s="29">
        <v>5.2837300322967007</v>
      </c>
      <c r="AJ111" s="29">
        <v>30.838842056815299</v>
      </c>
      <c r="AK111" s="29">
        <v>4.1043441613005207</v>
      </c>
      <c r="AL111" s="29">
        <v>23.686988647459906</v>
      </c>
      <c r="AM111" s="29">
        <v>1818.6814794888992</v>
      </c>
      <c r="AN111" s="29">
        <v>134.12314966553544</v>
      </c>
      <c r="AO111" s="29">
        <v>30.919631538547591</v>
      </c>
      <c r="AP111" s="29">
        <v>12.671341352199647</v>
      </c>
      <c r="AQ111" s="29">
        <v>56.3396661685941</v>
      </c>
      <c r="AR111" s="29">
        <v>47.975074313178069</v>
      </c>
      <c r="AS111" s="29">
        <v>136.05993852494714</v>
      </c>
      <c r="AT111" s="29">
        <v>36.865445218738991</v>
      </c>
      <c r="AU111" s="29">
        <v>88.44287841596811</v>
      </c>
      <c r="AV111" s="29">
        <v>11.699096821935083</v>
      </c>
      <c r="AW111" s="29">
        <v>25.70397258573264</v>
      </c>
      <c r="AX111" s="29">
        <v>206.70068064649868</v>
      </c>
      <c r="AY111" s="29">
        <v>436.34091404781174</v>
      </c>
      <c r="AZ111" s="29">
        <v>14.61829204769758</v>
      </c>
      <c r="BA111" s="29">
        <v>43.150795399550645</v>
      </c>
      <c r="BB111" s="29">
        <v>389.28890752481357</v>
      </c>
      <c r="BC111" s="29">
        <v>96.992197542463998</v>
      </c>
      <c r="BD111" s="29">
        <v>183.15958904942289</v>
      </c>
      <c r="BE111" s="29">
        <v>15.054419431339005</v>
      </c>
      <c r="BF111" s="29">
        <v>8.8428689017147644</v>
      </c>
      <c r="BG111" s="29">
        <v>178.78517220639114</v>
      </c>
      <c r="BH111" s="29">
        <v>892.21982616750392</v>
      </c>
      <c r="BI111" s="29">
        <v>98.690533431466434</v>
      </c>
      <c r="BJ111" s="29">
        <v>1491.6401419633744</v>
      </c>
      <c r="BK111" s="29">
        <v>7.6123240086299475</v>
      </c>
      <c r="BL111" s="29">
        <v>275.24964413394127</v>
      </c>
      <c r="BM111" s="29">
        <v>268.13001512533816</v>
      </c>
      <c r="BN111" s="29">
        <v>68.036773066804614</v>
      </c>
      <c r="BO111" s="29">
        <v>48.15314090149284</v>
      </c>
      <c r="BP111" s="29">
        <v>278.91634371216674</v>
      </c>
      <c r="BQ111" s="29">
        <v>28.570553479206179</v>
      </c>
      <c r="BR111" s="29">
        <v>20.967476417977437</v>
      </c>
      <c r="BS111" s="29">
        <v>0</v>
      </c>
      <c r="BT111" s="59">
        <f t="shared" si="5"/>
        <v>13395.976093858651</v>
      </c>
      <c r="BU111" s="29">
        <v>2668.3651074718509</v>
      </c>
      <c r="BV111" s="29">
        <v>0</v>
      </c>
      <c r="BW111" s="29">
        <v>515.34876286292592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2802.5096065407724</v>
      </c>
      <c r="CE111" s="29">
        <v>0</v>
      </c>
      <c r="CF111" s="29">
        <v>92.652348209015898</v>
      </c>
      <c r="CG111" s="29">
        <v>0</v>
      </c>
      <c r="CH111" s="29">
        <v>3.436050766995455</v>
      </c>
      <c r="CI111" s="29">
        <v>211.47060569541765</v>
      </c>
      <c r="CJ111" s="38">
        <f t="shared" si="7"/>
        <v>19689.758575405627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52.243425931008353</v>
      </c>
      <c r="D112" s="29">
        <v>11.132151057738293</v>
      </c>
      <c r="E112" s="29">
        <v>1710.5435894930615</v>
      </c>
      <c r="F112" s="29">
        <v>5.0512017203294812</v>
      </c>
      <c r="G112" s="29">
        <v>138.07024364301176</v>
      </c>
      <c r="H112" s="29">
        <v>62.238306768856894</v>
      </c>
      <c r="I112" s="29">
        <v>0</v>
      </c>
      <c r="J112" s="29">
        <v>42.980697435409297</v>
      </c>
      <c r="K112" s="29">
        <v>5563.8310539052518</v>
      </c>
      <c r="L112" s="29">
        <v>3.6105179621315511</v>
      </c>
      <c r="M112" s="29">
        <v>138.59595294429909</v>
      </c>
      <c r="N112" s="29">
        <v>34.574565114327413</v>
      </c>
      <c r="O112" s="29">
        <v>40.28305731315929</v>
      </c>
      <c r="P112" s="29">
        <v>14.335715279158642</v>
      </c>
      <c r="Q112" s="29">
        <v>12.082674747063907</v>
      </c>
      <c r="R112" s="29">
        <v>33.315131097571403</v>
      </c>
      <c r="S112" s="29">
        <v>169.83229473186969</v>
      </c>
      <c r="T112" s="29">
        <v>61.886002243346454</v>
      </c>
      <c r="U112" s="29">
        <v>140.18028035786557</v>
      </c>
      <c r="V112" s="29">
        <v>24.810115612557013</v>
      </c>
      <c r="W112" s="29">
        <v>5.9288661955759956</v>
      </c>
      <c r="X112" s="29">
        <v>192.9616902707067</v>
      </c>
      <c r="Y112" s="29">
        <v>13.390489983252799</v>
      </c>
      <c r="Z112" s="29">
        <v>5.8985492966923463</v>
      </c>
      <c r="AA112" s="29">
        <v>9.0572626117662125</v>
      </c>
      <c r="AB112" s="29">
        <v>1.2195110890428797</v>
      </c>
      <c r="AC112" s="29">
        <v>35.783150386082092</v>
      </c>
      <c r="AD112" s="29">
        <v>34.717233444207821</v>
      </c>
      <c r="AE112" s="29">
        <v>13441.014265985206</v>
      </c>
      <c r="AF112" s="29">
        <v>2531.4794521039844</v>
      </c>
      <c r="AG112" s="29">
        <v>58.340214389955769</v>
      </c>
      <c r="AH112" s="29">
        <v>0</v>
      </c>
      <c r="AI112" s="29">
        <v>0</v>
      </c>
      <c r="AJ112" s="29">
        <v>4.0469825567750295</v>
      </c>
      <c r="AK112" s="29">
        <v>0</v>
      </c>
      <c r="AL112" s="29">
        <v>53.31825017070009</v>
      </c>
      <c r="AM112" s="29">
        <v>82.994900817492876</v>
      </c>
      <c r="AN112" s="29">
        <v>31762.370133392964</v>
      </c>
      <c r="AO112" s="29">
        <v>319.40586170329857</v>
      </c>
      <c r="AP112" s="29">
        <v>15.320644472852548</v>
      </c>
      <c r="AQ112" s="29">
        <v>18.404196794471378</v>
      </c>
      <c r="AR112" s="29">
        <v>4.7439246640426722</v>
      </c>
      <c r="AS112" s="29">
        <v>101.85879410580912</v>
      </c>
      <c r="AT112" s="29">
        <v>19.831128697287941</v>
      </c>
      <c r="AU112" s="29">
        <v>7.9983210706946712</v>
      </c>
      <c r="AV112" s="29">
        <v>0</v>
      </c>
      <c r="AW112" s="29">
        <v>2.4753668908512996</v>
      </c>
      <c r="AX112" s="29">
        <v>78.277979743914329</v>
      </c>
      <c r="AY112" s="29">
        <v>35.53891271838274</v>
      </c>
      <c r="AZ112" s="29">
        <v>0</v>
      </c>
      <c r="BA112" s="29">
        <v>0</v>
      </c>
      <c r="BB112" s="29">
        <v>375.77211291875744</v>
      </c>
      <c r="BC112" s="29">
        <v>38.770031737578144</v>
      </c>
      <c r="BD112" s="29">
        <v>37.220002629565428</v>
      </c>
      <c r="BE112" s="29">
        <v>9.5991504166476052</v>
      </c>
      <c r="BF112" s="29">
        <v>1.5132637359405914</v>
      </c>
      <c r="BG112" s="29">
        <v>52.598929504364179</v>
      </c>
      <c r="BH112" s="29">
        <v>594.93532598899435</v>
      </c>
      <c r="BI112" s="29">
        <v>19.281044741798787</v>
      </c>
      <c r="BJ112" s="29">
        <v>1802.9244396695144</v>
      </c>
      <c r="BK112" s="29">
        <v>8.382133704131995</v>
      </c>
      <c r="BL112" s="29">
        <v>64.167945751558037</v>
      </c>
      <c r="BM112" s="29">
        <v>175.97759252282825</v>
      </c>
      <c r="BN112" s="29">
        <v>2801.2630055945401</v>
      </c>
      <c r="BO112" s="29">
        <v>442.10239077311672</v>
      </c>
      <c r="BP112" s="29">
        <v>69.077133893991331</v>
      </c>
      <c r="BQ112" s="29">
        <v>6.2892810372830912</v>
      </c>
      <c r="BR112" s="29">
        <v>2.6248880156425574</v>
      </c>
      <c r="BS112" s="29">
        <v>0</v>
      </c>
      <c r="BT112" s="59">
        <f t="shared" si="5"/>
        <v>63598.471733550272</v>
      </c>
      <c r="BU112" s="29">
        <v>385.93383636928581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135.53680793254202</v>
      </c>
      <c r="CE112" s="29">
        <v>0</v>
      </c>
      <c r="CF112" s="29">
        <v>36.859919986555859</v>
      </c>
      <c r="CG112" s="29">
        <v>0</v>
      </c>
      <c r="CH112" s="29">
        <v>0</v>
      </c>
      <c r="CI112" s="29">
        <v>0</v>
      </c>
      <c r="CJ112" s="38">
        <f t="shared" si="7"/>
        <v>64156.802297838658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1415.5764769549487</v>
      </c>
      <c r="D113" s="29">
        <v>409.36377460395062</v>
      </c>
      <c r="E113" s="29">
        <v>194.12698754541381</v>
      </c>
      <c r="F113" s="29">
        <v>46.620317010725735</v>
      </c>
      <c r="G113" s="29">
        <v>1277.2489601761097</v>
      </c>
      <c r="H113" s="29">
        <v>456.68020802206524</v>
      </c>
      <c r="I113" s="29">
        <v>175.88396239410849</v>
      </c>
      <c r="J113" s="29">
        <v>218.2708005384963</v>
      </c>
      <c r="K113" s="29">
        <v>618.48041729175122</v>
      </c>
      <c r="L113" s="29">
        <v>0</v>
      </c>
      <c r="M113" s="29">
        <v>365.35304053598543</v>
      </c>
      <c r="N113" s="29">
        <v>92.699923733877512</v>
      </c>
      <c r="O113" s="29">
        <v>332.48455503585143</v>
      </c>
      <c r="P113" s="29">
        <v>452.05630520392469</v>
      </c>
      <c r="Q113" s="29">
        <v>175.20903301754572</v>
      </c>
      <c r="R113" s="29">
        <v>628.24723111052583</v>
      </c>
      <c r="S113" s="29">
        <v>440.08488808049026</v>
      </c>
      <c r="T113" s="29">
        <v>259.19483938664314</v>
      </c>
      <c r="U113" s="29">
        <v>1383.2482539318069</v>
      </c>
      <c r="V113" s="29">
        <v>103.71690210884492</v>
      </c>
      <c r="W113" s="29">
        <v>114.63543667249667</v>
      </c>
      <c r="X113" s="29">
        <v>450.7616573797452</v>
      </c>
      <c r="Y113" s="29">
        <v>68.495660274276091</v>
      </c>
      <c r="Z113" s="29">
        <v>292.03757291308875</v>
      </c>
      <c r="AA113" s="29">
        <v>178.90363513167441</v>
      </c>
      <c r="AB113" s="29">
        <v>384.56775892855927</v>
      </c>
      <c r="AC113" s="29">
        <v>2409.6083470184772</v>
      </c>
      <c r="AD113" s="29">
        <v>1526.3799209118192</v>
      </c>
      <c r="AE113" s="29">
        <v>8065.6184874685032</v>
      </c>
      <c r="AF113" s="29">
        <v>2093.1751021197665</v>
      </c>
      <c r="AG113" s="29">
        <v>2709.3959442530177</v>
      </c>
      <c r="AH113" s="29">
        <v>728.18772116367541</v>
      </c>
      <c r="AI113" s="29">
        <v>249.55397714854107</v>
      </c>
      <c r="AJ113" s="29">
        <v>2039.3443437322194</v>
      </c>
      <c r="AK113" s="29">
        <v>1304.0520641305793</v>
      </c>
      <c r="AL113" s="29">
        <v>623.74492271823601</v>
      </c>
      <c r="AM113" s="29">
        <v>713.42456838008354</v>
      </c>
      <c r="AN113" s="29">
        <v>209.71645536160909</v>
      </c>
      <c r="AO113" s="29">
        <v>5426.8170452124568</v>
      </c>
      <c r="AP113" s="29">
        <v>35.879099326732039</v>
      </c>
      <c r="AQ113" s="29">
        <v>5283.7423080582921</v>
      </c>
      <c r="AR113" s="29">
        <v>2009.2581035870878</v>
      </c>
      <c r="AS113" s="29">
        <v>920.42273644362774</v>
      </c>
      <c r="AT113" s="29">
        <v>0</v>
      </c>
      <c r="AU113" s="29">
        <v>866.59255755286438</v>
      </c>
      <c r="AV113" s="29">
        <v>0</v>
      </c>
      <c r="AW113" s="29">
        <v>0</v>
      </c>
      <c r="AX113" s="29">
        <v>3079.0977404218106</v>
      </c>
      <c r="AY113" s="29">
        <v>5676.0116811554917</v>
      </c>
      <c r="AZ113" s="29">
        <v>188.35942347660651</v>
      </c>
      <c r="BA113" s="29">
        <v>0</v>
      </c>
      <c r="BB113" s="29">
        <v>1783.0945595980888</v>
      </c>
      <c r="BC113" s="29">
        <v>1401.1920724118074</v>
      </c>
      <c r="BD113" s="29">
        <v>895.43114744735556</v>
      </c>
      <c r="BE113" s="29">
        <v>424.6601298082212</v>
      </c>
      <c r="BF113" s="29">
        <v>406.37655692360028</v>
      </c>
      <c r="BG113" s="29">
        <v>2146.3317646679843</v>
      </c>
      <c r="BH113" s="29">
        <v>6211.1504240079394</v>
      </c>
      <c r="BI113" s="29">
        <v>157.73970990675087</v>
      </c>
      <c r="BJ113" s="29">
        <v>2917.3332101807655</v>
      </c>
      <c r="BK113" s="29">
        <v>58.580302841541837</v>
      </c>
      <c r="BL113" s="29">
        <v>1977.4035258185024</v>
      </c>
      <c r="BM113" s="29">
        <v>158.39899473197573</v>
      </c>
      <c r="BN113" s="29">
        <v>328.23314854215454</v>
      </c>
      <c r="BO113" s="29">
        <v>272.62476938615998</v>
      </c>
      <c r="BP113" s="29">
        <v>0</v>
      </c>
      <c r="BQ113" s="29">
        <v>122.21190423733538</v>
      </c>
      <c r="BR113" s="29">
        <v>254.05186626745794</v>
      </c>
      <c r="BS113" s="29">
        <v>0</v>
      </c>
      <c r="BT113" s="59">
        <f t="shared" si="5"/>
        <v>76207.145234402065</v>
      </c>
      <c r="BU113" s="29">
        <v>45509.773960434955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153.66728229845896</v>
      </c>
      <c r="CE113" s="29">
        <v>0</v>
      </c>
      <c r="CF113" s="29">
        <v>3835.6006920096938</v>
      </c>
      <c r="CG113" s="29">
        <v>0</v>
      </c>
      <c r="CH113" s="29">
        <v>0</v>
      </c>
      <c r="CI113" s="29">
        <v>1573.4497649937543</v>
      </c>
      <c r="CJ113" s="38">
        <f t="shared" si="7"/>
        <v>127279.63693413892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6.5808673297123423</v>
      </c>
      <c r="D114" s="29">
        <v>4.1731115386095574</v>
      </c>
      <c r="E114" s="29">
        <v>1.054382057380842</v>
      </c>
      <c r="F114" s="29">
        <v>0</v>
      </c>
      <c r="G114" s="29">
        <v>9.9088270068543949</v>
      </c>
      <c r="H114" s="29">
        <v>1.1327009624588333</v>
      </c>
      <c r="I114" s="29">
        <v>0</v>
      </c>
      <c r="J114" s="29">
        <v>5.0198963907646768</v>
      </c>
      <c r="K114" s="29">
        <v>5.2459164811320491</v>
      </c>
      <c r="L114" s="29">
        <v>0</v>
      </c>
      <c r="M114" s="29">
        <v>18.895343047323749</v>
      </c>
      <c r="N114" s="29">
        <v>5.0136999745483299</v>
      </c>
      <c r="O114" s="29">
        <v>4.4196913343799036</v>
      </c>
      <c r="P114" s="29">
        <v>3.9083009819015562</v>
      </c>
      <c r="Q114" s="29">
        <v>0</v>
      </c>
      <c r="R114" s="29">
        <v>7.203297740300826</v>
      </c>
      <c r="S114" s="29">
        <v>15.342445272824172</v>
      </c>
      <c r="T114" s="29">
        <v>6.0251125839420538</v>
      </c>
      <c r="U114" s="29">
        <v>17.752351670035974</v>
      </c>
      <c r="V114" s="29">
        <v>0</v>
      </c>
      <c r="W114" s="29">
        <v>3.3533012668930757</v>
      </c>
      <c r="X114" s="29">
        <v>6.5423908915900295</v>
      </c>
      <c r="Y114" s="29">
        <v>1.2824016574515911</v>
      </c>
      <c r="Z114" s="29">
        <v>20.873421561517951</v>
      </c>
      <c r="AA114" s="29">
        <v>4.2022188042741977</v>
      </c>
      <c r="AB114" s="29">
        <v>7.7346272073064757</v>
      </c>
      <c r="AC114" s="29">
        <v>37.645767098627388</v>
      </c>
      <c r="AD114" s="29">
        <v>8.9621906212229767</v>
      </c>
      <c r="AE114" s="29">
        <v>64.472946272611864</v>
      </c>
      <c r="AF114" s="29">
        <v>49.110497385016934</v>
      </c>
      <c r="AG114" s="29">
        <v>11.789638507351842</v>
      </c>
      <c r="AH114" s="29">
        <v>8.1482683368223316</v>
      </c>
      <c r="AI114" s="29">
        <v>13.204297148734288</v>
      </c>
      <c r="AJ114" s="29">
        <v>25.980791926895364</v>
      </c>
      <c r="AK114" s="29">
        <v>62.987674142220776</v>
      </c>
      <c r="AL114" s="29">
        <v>5.7410120592736327</v>
      </c>
      <c r="AM114" s="29">
        <v>1290.6646625795631</v>
      </c>
      <c r="AN114" s="29">
        <v>1001.8358107539691</v>
      </c>
      <c r="AO114" s="29">
        <v>442.13911805786961</v>
      </c>
      <c r="AP114" s="29">
        <v>142.05614733750892</v>
      </c>
      <c r="AQ114" s="29">
        <v>224.86792695008592</v>
      </c>
      <c r="AR114" s="29">
        <v>21.01026018478202</v>
      </c>
      <c r="AS114" s="29">
        <v>35.246877861868583</v>
      </c>
      <c r="AT114" s="29">
        <v>4.2149561991077666</v>
      </c>
      <c r="AU114" s="29">
        <v>5.0841708395467409</v>
      </c>
      <c r="AV114" s="29">
        <v>0</v>
      </c>
      <c r="AW114" s="29">
        <v>0</v>
      </c>
      <c r="AX114" s="29">
        <v>36.541829416564056</v>
      </c>
      <c r="AY114" s="29">
        <v>115.22518582000103</v>
      </c>
      <c r="AZ114" s="29">
        <v>6.6799608886399149</v>
      </c>
      <c r="BA114" s="29">
        <v>35.135072590313037</v>
      </c>
      <c r="BB114" s="29">
        <v>13.270457065889971</v>
      </c>
      <c r="BC114" s="29">
        <v>13.355595543530853</v>
      </c>
      <c r="BD114" s="29">
        <v>90.284340180351123</v>
      </c>
      <c r="BE114" s="29">
        <v>6.1857534754753001</v>
      </c>
      <c r="BF114" s="29">
        <v>13.080359103817459</v>
      </c>
      <c r="BG114" s="29">
        <v>17.055532708521632</v>
      </c>
      <c r="BH114" s="29">
        <v>93.759304777750174</v>
      </c>
      <c r="BI114" s="29">
        <v>3.7654929114530686</v>
      </c>
      <c r="BJ114" s="29">
        <v>96.768668139146769</v>
      </c>
      <c r="BK114" s="29">
        <v>2.4202735625348502</v>
      </c>
      <c r="BL114" s="29">
        <v>33.905916642883959</v>
      </c>
      <c r="BM114" s="29">
        <v>27.950038637457311</v>
      </c>
      <c r="BN114" s="29">
        <v>20.913454505878562</v>
      </c>
      <c r="BO114" s="29">
        <v>8.4448553036706393</v>
      </c>
      <c r="BP114" s="29">
        <v>23.396277115979899</v>
      </c>
      <c r="BQ114" s="29">
        <v>2.8929519511111326</v>
      </c>
      <c r="BR114" s="29">
        <v>5.4611911082578821</v>
      </c>
      <c r="BS114" s="29">
        <v>0</v>
      </c>
      <c r="BT114" s="59">
        <f t="shared" si="5"/>
        <v>4277.3198314735109</v>
      </c>
      <c r="BU114" s="29">
        <v>27.74666914674447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550.16284891659507</v>
      </c>
      <c r="CE114" s="29">
        <v>0</v>
      </c>
      <c r="CF114" s="29">
        <v>206.51958568625287</v>
      </c>
      <c r="CG114" s="29">
        <v>0</v>
      </c>
      <c r="CH114" s="29">
        <v>0</v>
      </c>
      <c r="CI114" s="29">
        <v>2202.1294664122661</v>
      </c>
      <c r="CJ114" s="38">
        <f t="shared" si="7"/>
        <v>7263.8784016353693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5380.5732158947467</v>
      </c>
      <c r="D115" s="29">
        <v>720.95551934017431</v>
      </c>
      <c r="E115" s="29">
        <v>1113.0969928879636</v>
      </c>
      <c r="F115" s="29">
        <v>148.04638016009335</v>
      </c>
      <c r="G115" s="29">
        <v>7674.198957454556</v>
      </c>
      <c r="H115" s="29">
        <v>2763.1393683811302</v>
      </c>
      <c r="I115" s="29">
        <v>574.0730135909713</v>
      </c>
      <c r="J115" s="29">
        <v>582.99037885128064</v>
      </c>
      <c r="K115" s="29">
        <v>483.2467366633386</v>
      </c>
      <c r="L115" s="29">
        <v>278.90314241575987</v>
      </c>
      <c r="M115" s="29">
        <v>772.29967035121331</v>
      </c>
      <c r="N115" s="29">
        <v>103.91981892779009</v>
      </c>
      <c r="O115" s="29">
        <v>365.774027947749</v>
      </c>
      <c r="P115" s="29">
        <v>731.87847725143558</v>
      </c>
      <c r="Q115" s="29">
        <v>584.84845989482926</v>
      </c>
      <c r="R115" s="29">
        <v>1188.2794073265011</v>
      </c>
      <c r="S115" s="29">
        <v>580.10467622100293</v>
      </c>
      <c r="T115" s="29">
        <v>734.12755655039848</v>
      </c>
      <c r="U115" s="29">
        <v>2049.9710455876129</v>
      </c>
      <c r="V115" s="29">
        <v>650.68138206639821</v>
      </c>
      <c r="W115" s="29">
        <v>623.96850570936158</v>
      </c>
      <c r="X115" s="29">
        <v>986.80953140824988</v>
      </c>
      <c r="Y115" s="29">
        <v>328.31217184541072</v>
      </c>
      <c r="Z115" s="29">
        <v>800.38900581924736</v>
      </c>
      <c r="AA115" s="29">
        <v>107.4905869142752</v>
      </c>
      <c r="AB115" s="29">
        <v>15.612463022487187</v>
      </c>
      <c r="AC115" s="29">
        <v>6538.3602481330872</v>
      </c>
      <c r="AD115" s="29">
        <v>2710.6226596879455</v>
      </c>
      <c r="AE115" s="29">
        <v>10163.65016382783</v>
      </c>
      <c r="AF115" s="29">
        <v>6466.009832311599</v>
      </c>
      <c r="AG115" s="29">
        <v>2404.452282441116</v>
      </c>
      <c r="AH115" s="29">
        <v>2682.6095965346926</v>
      </c>
      <c r="AI115" s="29">
        <v>370.13117095459268</v>
      </c>
      <c r="AJ115" s="29">
        <v>339.88192570615507</v>
      </c>
      <c r="AK115" s="29">
        <v>1.592201090561427</v>
      </c>
      <c r="AL115" s="29">
        <v>1335.8971478725996</v>
      </c>
      <c r="AM115" s="29">
        <v>898.21077587085301</v>
      </c>
      <c r="AN115" s="29">
        <v>85.924520868080293</v>
      </c>
      <c r="AO115" s="29">
        <v>1.868985883954182</v>
      </c>
      <c r="AP115" s="29">
        <v>75.834277021310555</v>
      </c>
      <c r="AQ115" s="29">
        <v>7401.5839126890505</v>
      </c>
      <c r="AR115" s="29">
        <v>5171.4525644819014</v>
      </c>
      <c r="AS115" s="29">
        <v>139.9790860914656</v>
      </c>
      <c r="AT115" s="29">
        <v>16.40951938480201</v>
      </c>
      <c r="AU115" s="29">
        <v>168.52135913630696</v>
      </c>
      <c r="AV115" s="29">
        <v>87.684658502485405</v>
      </c>
      <c r="AW115" s="29">
        <v>138.37444890241483</v>
      </c>
      <c r="AX115" s="29">
        <v>828.9179962454408</v>
      </c>
      <c r="AY115" s="29">
        <v>994.97835954274694</v>
      </c>
      <c r="AZ115" s="29">
        <v>98.248291241462738</v>
      </c>
      <c r="BA115" s="29">
        <v>71.672843226979168</v>
      </c>
      <c r="BB115" s="29">
        <v>510.78962467087894</v>
      </c>
      <c r="BC115" s="29">
        <v>160.05972150013875</v>
      </c>
      <c r="BD115" s="29">
        <v>31.799925762857772</v>
      </c>
      <c r="BE115" s="29">
        <v>37.228823363174826</v>
      </c>
      <c r="BF115" s="29">
        <v>120.19521399685537</v>
      </c>
      <c r="BG115" s="29">
        <v>744.53316507754971</v>
      </c>
      <c r="BH115" s="29">
        <v>1143.3019153011896</v>
      </c>
      <c r="BI115" s="29">
        <v>166.57559941094345</v>
      </c>
      <c r="BJ115" s="29">
        <v>1065.7143946852145</v>
      </c>
      <c r="BK115" s="29">
        <v>321.75316677217944</v>
      </c>
      <c r="BL115" s="29">
        <v>652.19258078150347</v>
      </c>
      <c r="BM115" s="29">
        <v>43.043103859525964</v>
      </c>
      <c r="BN115" s="29">
        <v>57.193581635273681</v>
      </c>
      <c r="BO115" s="29">
        <v>37.767620726210112</v>
      </c>
      <c r="BP115" s="29">
        <v>12.347653574442955</v>
      </c>
      <c r="BQ115" s="29">
        <v>339.17223250812231</v>
      </c>
      <c r="BR115" s="29">
        <v>16.497429130942191</v>
      </c>
      <c r="BS115" s="29">
        <v>0</v>
      </c>
      <c r="BT115" s="59">
        <f t="shared" si="5"/>
        <v>84996.725072890404</v>
      </c>
      <c r="BU115" s="29">
        <v>10037.876196637411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95034.601269527819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-133.23618212290464</v>
      </c>
      <c r="D116" s="29">
        <v>-2.9193472200251462</v>
      </c>
      <c r="E116" s="29">
        <v>-34.251061806335976</v>
      </c>
      <c r="F116" s="29">
        <v>-2.9329019451965079</v>
      </c>
      <c r="G116" s="29">
        <v>-74.827788916307711</v>
      </c>
      <c r="H116" s="29">
        <v>-10.180101085142189</v>
      </c>
      <c r="I116" s="29">
        <v>-1.5721456511316574</v>
      </c>
      <c r="J116" s="29">
        <v>-4.0625489144696472</v>
      </c>
      <c r="K116" s="29">
        <v>-4.713809809556329</v>
      </c>
      <c r="L116" s="29">
        <v>-5.1781575221740423</v>
      </c>
      <c r="M116" s="29">
        <v>-5.0886404739920952</v>
      </c>
      <c r="N116" s="29">
        <v>-2.9189949094330778</v>
      </c>
      <c r="O116" s="29">
        <v>-3.8376451461682857</v>
      </c>
      <c r="P116" s="29">
        <v>-10.967409622586853</v>
      </c>
      <c r="Q116" s="29">
        <v>-6.4642159879770906</v>
      </c>
      <c r="R116" s="29">
        <v>-13.1965036593731</v>
      </c>
      <c r="S116" s="29">
        <v>-2.8810522922601547</v>
      </c>
      <c r="T116" s="29">
        <v>-4.5269631750551076</v>
      </c>
      <c r="U116" s="29">
        <v>-13.201304349330634</v>
      </c>
      <c r="V116" s="29">
        <v>-1.7481575848457662</v>
      </c>
      <c r="W116" s="29">
        <v>-1.7080606261575741</v>
      </c>
      <c r="X116" s="29">
        <v>-13.295125364131874</v>
      </c>
      <c r="Y116" s="29">
        <v>-2.5392232126522565</v>
      </c>
      <c r="Z116" s="29">
        <v>-19.09216040899188</v>
      </c>
      <c r="AA116" s="29">
        <v>-3.5322724379832877</v>
      </c>
      <c r="AB116" s="29">
        <v>-4.741940517102659</v>
      </c>
      <c r="AC116" s="29">
        <v>-186.47461184352181</v>
      </c>
      <c r="AD116" s="29">
        <v>-39.121686284089321</v>
      </c>
      <c r="AE116" s="29">
        <v>-281.98892781714039</v>
      </c>
      <c r="AF116" s="29">
        <v>-39.513729115417767</v>
      </c>
      <c r="AG116" s="29">
        <v>-297.4385575325756</v>
      </c>
      <c r="AH116" s="29">
        <v>-82.328850833842552</v>
      </c>
      <c r="AI116" s="29">
        <v>-73.777296146404709</v>
      </c>
      <c r="AJ116" s="29">
        <v>-9.3042683808815596</v>
      </c>
      <c r="AK116" s="29">
        <v>-9.8882631320303869</v>
      </c>
      <c r="AL116" s="29">
        <v>-18.551460253243665</v>
      </c>
      <c r="AM116" s="29">
        <v>-9.5447162783682131</v>
      </c>
      <c r="AN116" s="29">
        <v>-4.1503583290543666</v>
      </c>
      <c r="AO116" s="29">
        <v>-15.848276991447042</v>
      </c>
      <c r="AP116" s="29">
        <v>-1.2576008080191332</v>
      </c>
      <c r="AQ116" s="29">
        <v>-43.204943975584548</v>
      </c>
      <c r="AR116" s="29">
        <v>-425.42275703666883</v>
      </c>
      <c r="AS116" s="29">
        <v>-16.029268848681728</v>
      </c>
      <c r="AT116" s="29">
        <v>-2.9875679262961921</v>
      </c>
      <c r="AU116" s="29">
        <v>-908.59254616044097</v>
      </c>
      <c r="AV116" s="29">
        <v>0</v>
      </c>
      <c r="AW116" s="29">
        <v>0</v>
      </c>
      <c r="AX116" s="29">
        <v>-11.906192543261719</v>
      </c>
      <c r="AY116" s="29">
        <v>-20.126261400293359</v>
      </c>
      <c r="AZ116" s="29">
        <v>0</v>
      </c>
      <c r="BA116" s="29">
        <v>-4.0116721843894245</v>
      </c>
      <c r="BB116" s="29">
        <v>-26.859403265016724</v>
      </c>
      <c r="BC116" s="29">
        <v>-5.9518893051338688</v>
      </c>
      <c r="BD116" s="29">
        <v>9.3805510402262371</v>
      </c>
      <c r="BE116" s="29">
        <v>0</v>
      </c>
      <c r="BF116" s="29">
        <v>-11.139236992071062</v>
      </c>
      <c r="BG116" s="29">
        <v>-14.504141274980048</v>
      </c>
      <c r="BH116" s="29">
        <v>-87.19075688253119</v>
      </c>
      <c r="BI116" s="29">
        <v>-1.2109829926087283</v>
      </c>
      <c r="BJ116" s="29">
        <v>-51.725831694790052</v>
      </c>
      <c r="BK116" s="29">
        <v>0</v>
      </c>
      <c r="BL116" s="29">
        <v>-49.637452339085662</v>
      </c>
      <c r="BM116" s="29">
        <v>-42.609463402234361</v>
      </c>
      <c r="BN116" s="29">
        <v>-8.2899323294202247</v>
      </c>
      <c r="BO116" s="29">
        <v>-4.8073911666998175</v>
      </c>
      <c r="BP116" s="29">
        <v>-24.560074898322156</v>
      </c>
      <c r="BQ116" s="29">
        <v>-2.8400723007339437</v>
      </c>
      <c r="BR116" s="29">
        <v>-13.591428634695646</v>
      </c>
      <c r="BS116" s="29">
        <v>0</v>
      </c>
      <c r="BT116" s="59">
        <f t="shared" si="5"/>
        <v>-3220.6210350210354</v>
      </c>
      <c r="BU116" s="29">
        <v>-848.7109848081617</v>
      </c>
      <c r="BV116" s="29">
        <v>0</v>
      </c>
      <c r="BW116" s="29">
        <v>-4107.5097815278559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-8176.8418013570536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1.5400823030863222</v>
      </c>
      <c r="D117" s="29">
        <v>0</v>
      </c>
      <c r="E117" s="29">
        <v>2.6363732351976314</v>
      </c>
      <c r="F117" s="29">
        <v>0</v>
      </c>
      <c r="G117" s="29">
        <v>8.9227814051285961</v>
      </c>
      <c r="H117" s="29">
        <v>3.6002583072298702</v>
      </c>
      <c r="I117" s="29">
        <v>3.3937120947467307</v>
      </c>
      <c r="J117" s="29">
        <v>2.060895323354595</v>
      </c>
      <c r="K117" s="29">
        <v>0</v>
      </c>
      <c r="L117" s="29">
        <v>0</v>
      </c>
      <c r="M117" s="29">
        <v>8.9878386152436516</v>
      </c>
      <c r="N117" s="29">
        <v>2.1039514163016482</v>
      </c>
      <c r="O117" s="29">
        <v>4.3649972379451034</v>
      </c>
      <c r="P117" s="29">
        <v>0</v>
      </c>
      <c r="Q117" s="29">
        <v>0</v>
      </c>
      <c r="R117" s="29">
        <v>3.2901131529570544</v>
      </c>
      <c r="S117" s="29">
        <v>9.4351863470078392</v>
      </c>
      <c r="T117" s="29">
        <v>3.7923501820628385</v>
      </c>
      <c r="U117" s="29">
        <v>11.251314524753269</v>
      </c>
      <c r="V117" s="29">
        <v>0</v>
      </c>
      <c r="W117" s="29">
        <v>0</v>
      </c>
      <c r="X117" s="29">
        <v>3.5495078189406932</v>
      </c>
      <c r="Y117" s="29">
        <v>0</v>
      </c>
      <c r="Z117" s="29">
        <v>5.3862743437262237</v>
      </c>
      <c r="AA117" s="29">
        <v>2.4012288168926821</v>
      </c>
      <c r="AB117" s="29">
        <v>1.7975267106577437</v>
      </c>
      <c r="AC117" s="29">
        <v>6.5739017292394024</v>
      </c>
      <c r="AD117" s="29">
        <v>7.0084204582094225</v>
      </c>
      <c r="AE117" s="29">
        <v>41.674118326717846</v>
      </c>
      <c r="AF117" s="29">
        <v>11.032503750045462</v>
      </c>
      <c r="AG117" s="29">
        <v>11.644062972506088</v>
      </c>
      <c r="AH117" s="29">
        <v>1.2375947444923248</v>
      </c>
      <c r="AI117" s="29">
        <v>1.2605343666144466</v>
      </c>
      <c r="AJ117" s="29">
        <v>4.8027552261766369</v>
      </c>
      <c r="AK117" s="29">
        <v>0</v>
      </c>
      <c r="AL117" s="29">
        <v>1.3209363840926489</v>
      </c>
      <c r="AM117" s="29">
        <v>11.18016222265617</v>
      </c>
      <c r="AN117" s="29">
        <v>9.2637360121136947</v>
      </c>
      <c r="AO117" s="29">
        <v>0</v>
      </c>
      <c r="AP117" s="29">
        <v>0</v>
      </c>
      <c r="AQ117" s="29">
        <v>0</v>
      </c>
      <c r="AR117" s="29">
        <v>366.10723531321713</v>
      </c>
      <c r="AS117" s="29">
        <v>3.423027330716919</v>
      </c>
      <c r="AT117" s="29">
        <v>0</v>
      </c>
      <c r="AU117" s="29">
        <v>0</v>
      </c>
      <c r="AV117" s="29">
        <v>0</v>
      </c>
      <c r="AW117" s="29">
        <v>0</v>
      </c>
      <c r="AX117" s="29">
        <v>16.007974449159871</v>
      </c>
      <c r="AY117" s="29">
        <v>1.7644953020080216</v>
      </c>
      <c r="AZ117" s="29">
        <v>2.5183258135324853</v>
      </c>
      <c r="BA117" s="29">
        <v>0</v>
      </c>
      <c r="BB117" s="29">
        <v>0</v>
      </c>
      <c r="BC117" s="29">
        <v>2.4897714410510954</v>
      </c>
      <c r="BD117" s="29">
        <v>0</v>
      </c>
      <c r="BE117" s="29">
        <v>0</v>
      </c>
      <c r="BF117" s="29">
        <v>0</v>
      </c>
      <c r="BG117" s="29">
        <v>6.0223082542120361</v>
      </c>
      <c r="BH117" s="29">
        <v>11.822313959330893</v>
      </c>
      <c r="BI117" s="29">
        <v>1.3000677028510352</v>
      </c>
      <c r="BJ117" s="29">
        <v>11.990735631073017</v>
      </c>
      <c r="BK117" s="29">
        <v>0</v>
      </c>
      <c r="BL117" s="29">
        <v>21.030043351772534</v>
      </c>
      <c r="BM117" s="29">
        <v>18.82158263420899</v>
      </c>
      <c r="BN117" s="29">
        <v>7.231572271803695</v>
      </c>
      <c r="BO117" s="29">
        <v>3.1696629839326107</v>
      </c>
      <c r="BP117" s="29">
        <v>9.8192252347214115</v>
      </c>
      <c r="BQ117" s="29">
        <v>3.7256987339199137</v>
      </c>
      <c r="BR117" s="29">
        <v>10.137535115996965</v>
      </c>
      <c r="BS117" s="29">
        <v>0</v>
      </c>
      <c r="BT117" s="59">
        <f t="shared" si="5"/>
        <v>682.8946935516052</v>
      </c>
      <c r="BU117" s="29">
        <v>194.51889924347586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877.41359279508106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728.55155768785971</v>
      </c>
      <c r="D122" s="29">
        <v>347.72297420966322</v>
      </c>
      <c r="E122" s="29">
        <v>271.04262282110051</v>
      </c>
      <c r="F122" s="29">
        <v>30.846878993782838</v>
      </c>
      <c r="G122" s="29">
        <v>1839.4963861860863</v>
      </c>
      <c r="H122" s="29">
        <v>296.88859854972054</v>
      </c>
      <c r="I122" s="29">
        <v>87.712165687403626</v>
      </c>
      <c r="J122" s="29">
        <v>112.06514827216915</v>
      </c>
      <c r="K122" s="29">
        <v>204.79263355347666</v>
      </c>
      <c r="L122" s="29">
        <v>30.396627869399211</v>
      </c>
      <c r="M122" s="29">
        <v>771.63446264247932</v>
      </c>
      <c r="N122" s="29">
        <v>237.81777875122017</v>
      </c>
      <c r="O122" s="29">
        <v>283.63146510307013</v>
      </c>
      <c r="P122" s="29">
        <v>439.48292423029238</v>
      </c>
      <c r="Q122" s="29">
        <v>126.0710741886312</v>
      </c>
      <c r="R122" s="29">
        <v>438.83467855494951</v>
      </c>
      <c r="S122" s="29">
        <v>422.54433779328394</v>
      </c>
      <c r="T122" s="29">
        <v>264.84590623123233</v>
      </c>
      <c r="U122" s="29">
        <v>940.09214516654265</v>
      </c>
      <c r="V122" s="29">
        <v>90.369384745662927</v>
      </c>
      <c r="W122" s="29">
        <v>212.01024190110394</v>
      </c>
      <c r="X122" s="29">
        <v>452.57578735233142</v>
      </c>
      <c r="Y122" s="29">
        <v>122.0580234214485</v>
      </c>
      <c r="Z122" s="29">
        <v>142.68780715657533</v>
      </c>
      <c r="AA122" s="29">
        <v>244.49832601955723</v>
      </c>
      <c r="AB122" s="29">
        <v>354.20175480747389</v>
      </c>
      <c r="AC122" s="29">
        <v>5793.7092972407854</v>
      </c>
      <c r="AD122" s="29">
        <v>1380.5118902757288</v>
      </c>
      <c r="AE122" s="29">
        <v>10718.9678346981</v>
      </c>
      <c r="AF122" s="29">
        <v>3427.4182603680247</v>
      </c>
      <c r="AG122" s="29">
        <v>1280.9854221835453</v>
      </c>
      <c r="AH122" s="29">
        <v>337.06645332682785</v>
      </c>
      <c r="AI122" s="29">
        <v>512.90445266932988</v>
      </c>
      <c r="AJ122" s="29">
        <v>2427.7212709414689</v>
      </c>
      <c r="AK122" s="29">
        <v>98.150713662423499</v>
      </c>
      <c r="AL122" s="29">
        <v>447.60449289231212</v>
      </c>
      <c r="AM122" s="29">
        <v>450.50547226386817</v>
      </c>
      <c r="AN122" s="29">
        <v>428.63461879320181</v>
      </c>
      <c r="AO122" s="29">
        <v>604.73221883387123</v>
      </c>
      <c r="AP122" s="29">
        <v>1099.2054271670452</v>
      </c>
      <c r="AQ122" s="29">
        <v>3031.4748488086825</v>
      </c>
      <c r="AR122" s="29">
        <v>1480.967664804492</v>
      </c>
      <c r="AS122" s="29">
        <v>1062.5124539155304</v>
      </c>
      <c r="AT122" s="29">
        <v>644.28965000162248</v>
      </c>
      <c r="AU122" s="29">
        <v>2383.2633812059821</v>
      </c>
      <c r="AV122" s="29">
        <v>1458.0351025654438</v>
      </c>
      <c r="AW122" s="29">
        <v>116.3250574212874</v>
      </c>
      <c r="AX122" s="29">
        <v>1859.9355597375788</v>
      </c>
      <c r="AY122" s="29">
        <v>3323.0046892200121</v>
      </c>
      <c r="AZ122" s="29">
        <v>206.35694954139404</v>
      </c>
      <c r="BA122" s="29">
        <v>40.454748746238508</v>
      </c>
      <c r="BB122" s="29">
        <v>1020.1799495091428</v>
      </c>
      <c r="BC122" s="29">
        <v>836.71519435336688</v>
      </c>
      <c r="BD122" s="29">
        <v>21.517607832671889</v>
      </c>
      <c r="BE122" s="29">
        <v>212.12889339114514</v>
      </c>
      <c r="BF122" s="29">
        <v>267.59008901239554</v>
      </c>
      <c r="BG122" s="29">
        <v>1439.598831049092</v>
      </c>
      <c r="BH122" s="29">
        <v>3166.7394382254824</v>
      </c>
      <c r="BI122" s="29">
        <v>169.07370238977396</v>
      </c>
      <c r="BJ122" s="29">
        <v>1155.4749371394812</v>
      </c>
      <c r="BK122" s="29">
        <v>114.77139331862199</v>
      </c>
      <c r="BL122" s="29">
        <v>445.21656738662784</v>
      </c>
      <c r="BM122" s="29">
        <v>377.21951813341889</v>
      </c>
      <c r="BN122" s="29">
        <v>419.69856601879383</v>
      </c>
      <c r="BO122" s="29">
        <v>304.8189671457078</v>
      </c>
      <c r="BP122" s="29">
        <v>805.0287689127158</v>
      </c>
      <c r="BQ122" s="29">
        <v>225.95421691360713</v>
      </c>
      <c r="BR122" s="29">
        <v>343.06185399121597</v>
      </c>
      <c r="BS122" s="29">
        <v>0</v>
      </c>
      <c r="BT122" s="59">
        <f t="shared" si="5"/>
        <v>65432.398117904551</v>
      </c>
      <c r="BU122" s="29">
        <v>12139.430783395548</v>
      </c>
      <c r="BV122" s="29">
        <v>0</v>
      </c>
      <c r="BW122" s="29">
        <v>0</v>
      </c>
      <c r="BX122" s="29">
        <v>0</v>
      </c>
      <c r="BY122" s="29">
        <v>0</v>
      </c>
      <c r="BZ122" s="29">
        <v>7223.157100517742</v>
      </c>
      <c r="CA122" s="29">
        <v>5309.4219862320788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90104.407988049919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406.05860034366816</v>
      </c>
      <c r="D123" s="29">
        <v>19.607238806226256</v>
      </c>
      <c r="E123" s="29">
        <v>446.10766317615384</v>
      </c>
      <c r="F123" s="29">
        <v>942.18214886615146</v>
      </c>
      <c r="G123" s="29">
        <v>2452.1384227515891</v>
      </c>
      <c r="H123" s="29">
        <v>410.34064819603032</v>
      </c>
      <c r="I123" s="29">
        <v>254.50085488945285</v>
      </c>
      <c r="J123" s="29">
        <v>928.77225993312834</v>
      </c>
      <c r="K123" s="29">
        <v>338.87114030678333</v>
      </c>
      <c r="L123" s="29">
        <v>290.48171076141409</v>
      </c>
      <c r="M123" s="29">
        <v>2187.2825452646557</v>
      </c>
      <c r="N123" s="29">
        <v>562.86757439837015</v>
      </c>
      <c r="O123" s="29">
        <v>740.8001065286528</v>
      </c>
      <c r="P123" s="29">
        <v>944.39246265488077</v>
      </c>
      <c r="Q123" s="29">
        <v>330.75712734210668</v>
      </c>
      <c r="R123" s="29">
        <v>846.04123412215597</v>
      </c>
      <c r="S123" s="29">
        <v>1259.3228752533839</v>
      </c>
      <c r="T123" s="29">
        <v>648.9263078697486</v>
      </c>
      <c r="U123" s="29">
        <v>2220.541820971901</v>
      </c>
      <c r="V123" s="29">
        <v>98.030926904585641</v>
      </c>
      <c r="W123" s="29">
        <v>343.49779971761478</v>
      </c>
      <c r="X123" s="29">
        <v>593.38875582360731</v>
      </c>
      <c r="Y123" s="29">
        <v>256.74406513722209</v>
      </c>
      <c r="Z123" s="29">
        <v>129.60731546860023</v>
      </c>
      <c r="AA123" s="29">
        <v>32.939867858841325</v>
      </c>
      <c r="AB123" s="29">
        <v>66.403804677159499</v>
      </c>
      <c r="AC123" s="29">
        <v>11943.23140773361</v>
      </c>
      <c r="AD123" s="29">
        <v>50.359314148390297</v>
      </c>
      <c r="AE123" s="29">
        <v>583.91147455751729</v>
      </c>
      <c r="AF123" s="29">
        <v>786.57931603801705</v>
      </c>
      <c r="AG123" s="29">
        <v>94.552731904382668</v>
      </c>
      <c r="AH123" s="29">
        <v>21.818404488891549</v>
      </c>
      <c r="AI123" s="29">
        <v>106.19045038639321</v>
      </c>
      <c r="AJ123" s="29">
        <v>662.2271409826418</v>
      </c>
      <c r="AK123" s="29">
        <v>31.591338922833312</v>
      </c>
      <c r="AL123" s="29">
        <v>180.24169473296732</v>
      </c>
      <c r="AM123" s="29">
        <v>1352.1855947882764</v>
      </c>
      <c r="AN123" s="29">
        <v>1745.5582940214954</v>
      </c>
      <c r="AO123" s="29">
        <v>215.87550743791388</v>
      </c>
      <c r="AP123" s="29">
        <v>671.98880268459175</v>
      </c>
      <c r="AQ123" s="29">
        <v>698.52390363849599</v>
      </c>
      <c r="AR123" s="29">
        <v>78.528654750247682</v>
      </c>
      <c r="AS123" s="29">
        <v>1244.4504113069074</v>
      </c>
      <c r="AT123" s="29">
        <v>30.580051965657461</v>
      </c>
      <c r="AU123" s="29">
        <v>16.422389247034552</v>
      </c>
      <c r="AV123" s="29">
        <v>24.408918745055335</v>
      </c>
      <c r="AW123" s="29">
        <v>29.758141568525275</v>
      </c>
      <c r="AX123" s="29">
        <v>469.10924833792046</v>
      </c>
      <c r="AY123" s="29">
        <v>1011.0454274464148</v>
      </c>
      <c r="AZ123" s="29">
        <v>136.53845235025281</v>
      </c>
      <c r="BA123" s="29">
        <v>60.19886959306001</v>
      </c>
      <c r="BB123" s="29">
        <v>76.819526946648566</v>
      </c>
      <c r="BC123" s="29">
        <v>452.81329695831619</v>
      </c>
      <c r="BD123" s="29">
        <v>11.988480980265043</v>
      </c>
      <c r="BE123" s="29">
        <v>69.608932164978171</v>
      </c>
      <c r="BF123" s="29">
        <v>7.8261899206235022</v>
      </c>
      <c r="BG123" s="29">
        <v>538.37206112226897</v>
      </c>
      <c r="BH123" s="29">
        <v>1868.8313024360812</v>
      </c>
      <c r="BI123" s="29">
        <v>25.080506417391931</v>
      </c>
      <c r="BJ123" s="29">
        <v>4158.3051669372244</v>
      </c>
      <c r="BK123" s="29">
        <v>42.316665738471599</v>
      </c>
      <c r="BL123" s="29">
        <v>462.6822503210123</v>
      </c>
      <c r="BM123" s="29">
        <v>2049.1852173879511</v>
      </c>
      <c r="BN123" s="29">
        <v>1005.7558982197371</v>
      </c>
      <c r="BO123" s="29">
        <v>985.15474983761612</v>
      </c>
      <c r="BP123" s="29">
        <v>144.91376353448308</v>
      </c>
      <c r="BQ123" s="29">
        <v>89.26022124500183</v>
      </c>
      <c r="BR123" s="29">
        <v>17.150894719372001</v>
      </c>
      <c r="BS123" s="29">
        <v>0</v>
      </c>
      <c r="BT123" s="59">
        <f t="shared" si="5"/>
        <v>52002.546344689013</v>
      </c>
      <c r="BU123" s="29">
        <v>58.597817666163003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4879.6508995004306</v>
      </c>
      <c r="CE123" s="29">
        <v>0</v>
      </c>
      <c r="CF123" s="29">
        <v>3233.2492798804706</v>
      </c>
      <c r="CG123" s="29">
        <v>0</v>
      </c>
      <c r="CH123" s="29">
        <v>-20.678524639210988</v>
      </c>
      <c r="CI123" s="29">
        <v>945.17892606910641</v>
      </c>
      <c r="CJ123" s="38">
        <f t="shared" si="7"/>
        <v>61098.544743165978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0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11.234376548114335</v>
      </c>
      <c r="CG124" s="29">
        <v>0</v>
      </c>
      <c r="CH124" s="29">
        <v>0</v>
      </c>
      <c r="CI124" s="29">
        <v>0</v>
      </c>
      <c r="CJ124" s="38">
        <f t="shared" si="7"/>
        <v>11.234376548114335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222.39340268872434</v>
      </c>
      <c r="D126" s="29">
        <v>27.454395651844582</v>
      </c>
      <c r="E126" s="29">
        <v>7.8789516969292341</v>
      </c>
      <c r="F126" s="29">
        <v>13.974991555880308</v>
      </c>
      <c r="G126" s="29">
        <v>5615.8996538902256</v>
      </c>
      <c r="H126" s="29">
        <v>395.18399578557069</v>
      </c>
      <c r="I126" s="29">
        <v>91.824249072839805</v>
      </c>
      <c r="J126" s="29">
        <v>231.17337738298335</v>
      </c>
      <c r="K126" s="29">
        <v>832.08224664854947</v>
      </c>
      <c r="L126" s="29">
        <v>26.139631304260718</v>
      </c>
      <c r="M126" s="29">
        <v>1571.2603625818922</v>
      </c>
      <c r="N126" s="29">
        <v>230.92526014023653</v>
      </c>
      <c r="O126" s="29">
        <v>343.12468829637527</v>
      </c>
      <c r="P126" s="29">
        <v>330.50390888153464</v>
      </c>
      <c r="Q126" s="29">
        <v>112.90259760340041</v>
      </c>
      <c r="R126" s="29">
        <v>541.19679491731995</v>
      </c>
      <c r="S126" s="29">
        <v>340.33121973795591</v>
      </c>
      <c r="T126" s="29">
        <v>302.34441830547337</v>
      </c>
      <c r="U126" s="29">
        <v>1238.4627437919085</v>
      </c>
      <c r="V126" s="29">
        <v>94.864214034506688</v>
      </c>
      <c r="W126" s="29">
        <v>64.333409673993955</v>
      </c>
      <c r="X126" s="29">
        <v>1168.7489440662582</v>
      </c>
      <c r="Y126" s="29">
        <v>118.76715431450992</v>
      </c>
      <c r="Z126" s="29">
        <v>100.88259960641595</v>
      </c>
      <c r="AA126" s="29">
        <v>89.538221007959379</v>
      </c>
      <c r="AB126" s="29">
        <v>226.52036151634326</v>
      </c>
      <c r="AC126" s="29">
        <v>500.74314056626497</v>
      </c>
      <c r="AD126" s="29">
        <v>1030.2955969732</v>
      </c>
      <c r="AE126" s="29">
        <v>9156.5828551051218</v>
      </c>
      <c r="AF126" s="29">
        <v>2850.463722862246</v>
      </c>
      <c r="AG126" s="29">
        <v>388.32907815160718</v>
      </c>
      <c r="AH126" s="29">
        <v>268.80894488932313</v>
      </c>
      <c r="AI126" s="29">
        <v>294.68640429822642</v>
      </c>
      <c r="AJ126" s="29">
        <v>696.77397249714409</v>
      </c>
      <c r="AK126" s="29">
        <v>94.803257969637272</v>
      </c>
      <c r="AL126" s="29">
        <v>196.2717855134733</v>
      </c>
      <c r="AM126" s="29">
        <v>1162.1342025353938</v>
      </c>
      <c r="AN126" s="29">
        <v>440.10037710108008</v>
      </c>
      <c r="AO126" s="29">
        <v>672.22124288768339</v>
      </c>
      <c r="AP126" s="29">
        <v>221.54331945470284</v>
      </c>
      <c r="AQ126" s="29">
        <v>919.61971996883096</v>
      </c>
      <c r="AR126" s="29">
        <v>170.94139171173978</v>
      </c>
      <c r="AS126" s="29">
        <v>235.85468374615957</v>
      </c>
      <c r="AT126" s="29">
        <v>99.74963822608855</v>
      </c>
      <c r="AU126" s="29">
        <v>60.983146407112663</v>
      </c>
      <c r="AV126" s="29">
        <v>13.929110507998326</v>
      </c>
      <c r="AW126" s="29">
        <v>29.872831536421099</v>
      </c>
      <c r="AX126" s="29">
        <v>368.84141199793817</v>
      </c>
      <c r="AY126" s="29">
        <v>563.62238311194949</v>
      </c>
      <c r="AZ126" s="29">
        <v>27.021279560893777</v>
      </c>
      <c r="BA126" s="29">
        <v>41.478201792236291</v>
      </c>
      <c r="BB126" s="29">
        <v>453.3731939023773</v>
      </c>
      <c r="BC126" s="29">
        <v>168.12291420340864</v>
      </c>
      <c r="BD126" s="29">
        <v>4.4081559633807839</v>
      </c>
      <c r="BE126" s="29">
        <v>53.084376088373652</v>
      </c>
      <c r="BF126" s="29">
        <v>345.33028774350959</v>
      </c>
      <c r="BG126" s="29">
        <v>383.62100789032826</v>
      </c>
      <c r="BH126" s="29">
        <v>157.07887975496126</v>
      </c>
      <c r="BI126" s="29">
        <v>160.98560647516871</v>
      </c>
      <c r="BJ126" s="29">
        <v>73.224479601018132</v>
      </c>
      <c r="BK126" s="29">
        <v>57.153747689897202</v>
      </c>
      <c r="BL126" s="29">
        <v>51.083706718456575</v>
      </c>
      <c r="BM126" s="29">
        <v>56.833304694839747</v>
      </c>
      <c r="BN126" s="29">
        <v>344.55463548952946</v>
      </c>
      <c r="BO126" s="29">
        <v>231.05125093852376</v>
      </c>
      <c r="BP126" s="29">
        <v>167.54318178205972</v>
      </c>
      <c r="BQ126" s="29">
        <v>174.34421009449898</v>
      </c>
      <c r="BR126" s="29">
        <v>258.68937687076664</v>
      </c>
      <c r="BS126" s="29">
        <v>0</v>
      </c>
      <c r="BT126" s="59">
        <f t="shared" si="5"/>
        <v>37984.865809427443</v>
      </c>
      <c r="BU126" s="29">
        <v>13.023497203488088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-12.333075574139189</v>
      </c>
      <c r="CI126" s="29">
        <v>398.30462843015192</v>
      </c>
      <c r="CJ126" s="38">
        <f t="shared" si="7"/>
        <v>38383.860859486944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5.5133472205518874</v>
      </c>
      <c r="F127" s="29">
        <v>3.6017945833607627</v>
      </c>
      <c r="G127" s="29">
        <v>45.616025973541639</v>
      </c>
      <c r="H127" s="29">
        <v>1.7377912595435734</v>
      </c>
      <c r="I127" s="29">
        <v>3.4862300082278437</v>
      </c>
      <c r="J127" s="29">
        <v>20.774457313912638</v>
      </c>
      <c r="K127" s="29">
        <v>0</v>
      </c>
      <c r="L127" s="29">
        <v>0</v>
      </c>
      <c r="M127" s="29">
        <v>57.092045051556589</v>
      </c>
      <c r="N127" s="29">
        <v>11.176504321668828</v>
      </c>
      <c r="O127" s="29">
        <v>37.07857824454382</v>
      </c>
      <c r="P127" s="29">
        <v>28.083943454981778</v>
      </c>
      <c r="Q127" s="29">
        <v>2.0620392661601517</v>
      </c>
      <c r="R127" s="29">
        <v>38.204928976573861</v>
      </c>
      <c r="S127" s="29">
        <v>23.950785095602978</v>
      </c>
      <c r="T127" s="29">
        <v>12.132769075156174</v>
      </c>
      <c r="U127" s="29">
        <v>65.304065133300526</v>
      </c>
      <c r="V127" s="29">
        <v>2.8459240706643603</v>
      </c>
      <c r="W127" s="29">
        <v>3.5074046683318301</v>
      </c>
      <c r="X127" s="29">
        <v>65.151740927208877</v>
      </c>
      <c r="Y127" s="29">
        <v>5.7331113666535307</v>
      </c>
      <c r="Z127" s="29">
        <v>19.518319452286374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1.9391215030083524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2.5487077314737556</v>
      </c>
      <c r="AM127" s="29">
        <v>207.72254062981213</v>
      </c>
      <c r="AN127" s="29">
        <v>334.29515685766023</v>
      </c>
      <c r="AO127" s="29">
        <v>1.2638588233856209</v>
      </c>
      <c r="AP127" s="29">
        <v>30.098974044346203</v>
      </c>
      <c r="AQ127" s="29">
        <v>2.6237695111589039</v>
      </c>
      <c r="AR127" s="29">
        <v>0</v>
      </c>
      <c r="AS127" s="29">
        <v>4.4765079300437414</v>
      </c>
      <c r="AT127" s="29">
        <v>0</v>
      </c>
      <c r="AU127" s="29">
        <v>0</v>
      </c>
      <c r="AV127" s="29">
        <v>0</v>
      </c>
      <c r="AW127" s="29">
        <v>0</v>
      </c>
      <c r="AX127" s="29">
        <v>7.6950761838884878</v>
      </c>
      <c r="AY127" s="29">
        <v>0</v>
      </c>
      <c r="AZ127" s="29">
        <v>1.2292249711815424</v>
      </c>
      <c r="BA127" s="29">
        <v>2.1411077654419048</v>
      </c>
      <c r="BB127" s="29">
        <v>0</v>
      </c>
      <c r="BC127" s="29">
        <v>7.1850455400380175</v>
      </c>
      <c r="BD127" s="29">
        <v>0</v>
      </c>
      <c r="BE127" s="29">
        <v>2.5189501025911998</v>
      </c>
      <c r="BF127" s="29">
        <v>0</v>
      </c>
      <c r="BG127" s="29">
        <v>10.391684894791126</v>
      </c>
      <c r="BH127" s="29">
        <v>0</v>
      </c>
      <c r="BI127" s="29">
        <v>0</v>
      </c>
      <c r="BJ127" s="29">
        <v>2.604890280452087</v>
      </c>
      <c r="BK127" s="29">
        <v>0</v>
      </c>
      <c r="BL127" s="29">
        <v>0</v>
      </c>
      <c r="BM127" s="29">
        <v>1.4232855144882817</v>
      </c>
      <c r="BN127" s="29">
        <v>19.155646977501096</v>
      </c>
      <c r="BO127" s="29">
        <v>11.266243504973847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1103.1515982300643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-19.476262846443348</v>
      </c>
      <c r="CI127" s="29">
        <v>503.33184064618439</v>
      </c>
      <c r="CJ127" s="38">
        <f t="shared" si="7"/>
        <v>1587.0071760298054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273.64829338171188</v>
      </c>
      <c r="D128" s="29">
        <v>132.95932261041082</v>
      </c>
      <c r="E128" s="29">
        <v>11.880261138110578</v>
      </c>
      <c r="F128" s="29">
        <v>45.771751893801238</v>
      </c>
      <c r="G128" s="29">
        <v>274.82322749537241</v>
      </c>
      <c r="H128" s="29">
        <v>72.149347926137381</v>
      </c>
      <c r="I128" s="29">
        <v>13.96689208895094</v>
      </c>
      <c r="J128" s="29">
        <v>35.754618997018028</v>
      </c>
      <c r="K128" s="29">
        <v>33.215496737863496</v>
      </c>
      <c r="L128" s="29">
        <v>5.5109091288280467</v>
      </c>
      <c r="M128" s="29">
        <v>164.93354131895052</v>
      </c>
      <c r="N128" s="29">
        <v>38.527295304931968</v>
      </c>
      <c r="O128" s="29">
        <v>81.522919756157108</v>
      </c>
      <c r="P128" s="29">
        <v>39.527063834139511</v>
      </c>
      <c r="Q128" s="29">
        <v>34.410746728216218</v>
      </c>
      <c r="R128" s="29">
        <v>80.280428094372695</v>
      </c>
      <c r="S128" s="29">
        <v>50.183877222595711</v>
      </c>
      <c r="T128" s="29">
        <v>35.376108674645117</v>
      </c>
      <c r="U128" s="29">
        <v>195.8891202766109</v>
      </c>
      <c r="V128" s="29">
        <v>22.612398388326881</v>
      </c>
      <c r="W128" s="29">
        <v>19.026418033711344</v>
      </c>
      <c r="X128" s="29">
        <v>195.53961316659272</v>
      </c>
      <c r="Y128" s="29">
        <v>17.450226149473227</v>
      </c>
      <c r="Z128" s="29">
        <v>22.021696793026784</v>
      </c>
      <c r="AA128" s="29">
        <v>20.331197916859544</v>
      </c>
      <c r="AB128" s="29">
        <v>42.440639699476591</v>
      </c>
      <c r="AC128" s="29">
        <v>915.20977375976304</v>
      </c>
      <c r="AD128" s="29">
        <v>41.304657583682456</v>
      </c>
      <c r="AE128" s="29">
        <v>817.91414743304119</v>
      </c>
      <c r="AF128" s="29">
        <v>205.80436268406305</v>
      </c>
      <c r="AG128" s="29">
        <v>56.58801037618197</v>
      </c>
      <c r="AH128" s="29">
        <v>15.589274746934398</v>
      </c>
      <c r="AI128" s="29">
        <v>69.474134416350694</v>
      </c>
      <c r="AJ128" s="29">
        <v>225.25858316824102</v>
      </c>
      <c r="AK128" s="29">
        <v>9.1618739331943519</v>
      </c>
      <c r="AL128" s="29">
        <v>103.7917793154906</v>
      </c>
      <c r="AM128" s="29">
        <v>54.316720143572788</v>
      </c>
      <c r="AN128" s="29">
        <v>182.3146830393396</v>
      </c>
      <c r="AO128" s="29">
        <v>61.510556686075276</v>
      </c>
      <c r="AP128" s="29">
        <v>73.342667387290405</v>
      </c>
      <c r="AQ128" s="29">
        <v>198.93135068904894</v>
      </c>
      <c r="AR128" s="29">
        <v>35.924107503616881</v>
      </c>
      <c r="AS128" s="29">
        <v>67.195615439102781</v>
      </c>
      <c r="AT128" s="29">
        <v>15.389230623119682</v>
      </c>
      <c r="AU128" s="29">
        <v>12.841070781315189</v>
      </c>
      <c r="AV128" s="29">
        <v>0</v>
      </c>
      <c r="AW128" s="29">
        <v>0</v>
      </c>
      <c r="AX128" s="29">
        <v>140.46973878085839</v>
      </c>
      <c r="AY128" s="29">
        <v>181.01599007628749</v>
      </c>
      <c r="AZ128" s="29">
        <v>3.25050758688581</v>
      </c>
      <c r="BA128" s="29">
        <v>1.2364188885099752</v>
      </c>
      <c r="BB128" s="29">
        <v>146.22269116788479</v>
      </c>
      <c r="BC128" s="29">
        <v>94.442439555254111</v>
      </c>
      <c r="BD128" s="29">
        <v>49.498368565512308</v>
      </c>
      <c r="BE128" s="29">
        <v>27.600521214067204</v>
      </c>
      <c r="BF128" s="29">
        <v>9.9607954734172672</v>
      </c>
      <c r="BG128" s="29">
        <v>145.88999794732345</v>
      </c>
      <c r="BH128" s="29">
        <v>238.50343138469924</v>
      </c>
      <c r="BI128" s="29">
        <v>33.967217744980097</v>
      </c>
      <c r="BJ128" s="29">
        <v>84.463754563996162</v>
      </c>
      <c r="BK128" s="29">
        <v>2.376905216120476</v>
      </c>
      <c r="BL128" s="29">
        <v>155.23361913931257</v>
      </c>
      <c r="BM128" s="29">
        <v>52.501861854016674</v>
      </c>
      <c r="BN128" s="29">
        <v>88.479189488104055</v>
      </c>
      <c r="BO128" s="29">
        <v>85.523081985402229</v>
      </c>
      <c r="BP128" s="29">
        <v>23.496414706353942</v>
      </c>
      <c r="BQ128" s="29">
        <v>13.796673319606725</v>
      </c>
      <c r="BR128" s="29">
        <v>36.072195933576374</v>
      </c>
      <c r="BS128" s="29">
        <v>0</v>
      </c>
      <c r="BT128" s="59">
        <f t="shared" si="5"/>
        <v>6735.6178270578848</v>
      </c>
      <c r="BU128" s="29">
        <v>203.17248460614215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14.533878909719446</v>
      </c>
      <c r="CE128" s="29">
        <v>0</v>
      </c>
      <c r="CF128" s="29">
        <v>0</v>
      </c>
      <c r="CG128" s="29">
        <v>0</v>
      </c>
      <c r="CH128" s="29">
        <v>-4.9140232391695182</v>
      </c>
      <c r="CI128" s="29">
        <v>515.92225700399558</v>
      </c>
      <c r="CJ128" s="38">
        <f t="shared" si="7"/>
        <v>7464.3324243385732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10.146666295991428</v>
      </c>
      <c r="D129" s="29">
        <v>0</v>
      </c>
      <c r="E129" s="29">
        <v>0</v>
      </c>
      <c r="F129" s="29">
        <v>0</v>
      </c>
      <c r="G129" s="29">
        <v>84.268728918938251</v>
      </c>
      <c r="H129" s="29">
        <v>5.6866610650035785</v>
      </c>
      <c r="I129" s="29">
        <v>2.7422206985055038</v>
      </c>
      <c r="J129" s="29">
        <v>4.3264872020410969</v>
      </c>
      <c r="K129" s="29">
        <v>13.360582402758222</v>
      </c>
      <c r="L129" s="29">
        <v>1.608749352594766</v>
      </c>
      <c r="M129" s="29">
        <v>25.01654680475108</v>
      </c>
      <c r="N129" s="29">
        <v>3.4041021806506686</v>
      </c>
      <c r="O129" s="29">
        <v>5.8206969867034628</v>
      </c>
      <c r="P129" s="29">
        <v>9.2109282252343618</v>
      </c>
      <c r="Q129" s="29">
        <v>1.2157424761101383</v>
      </c>
      <c r="R129" s="29">
        <v>7.0005762454559193</v>
      </c>
      <c r="S129" s="29">
        <v>3.6054505913838204</v>
      </c>
      <c r="T129" s="29">
        <v>2.2267787981809479</v>
      </c>
      <c r="U129" s="29">
        <v>18.169503478749721</v>
      </c>
      <c r="V129" s="29">
        <v>1.5847095165483613</v>
      </c>
      <c r="W129" s="29">
        <v>3.7947464263746919</v>
      </c>
      <c r="X129" s="29">
        <v>11.459551669829638</v>
      </c>
      <c r="Y129" s="29">
        <v>1.8477575342534329</v>
      </c>
      <c r="Z129" s="29">
        <v>0</v>
      </c>
      <c r="AA129" s="29">
        <v>2.2440946719256267</v>
      </c>
      <c r="AB129" s="29">
        <v>669.74225108681082</v>
      </c>
      <c r="AC129" s="29">
        <v>11.285690069629357</v>
      </c>
      <c r="AD129" s="29">
        <v>2.7402048675117792</v>
      </c>
      <c r="AE129" s="29">
        <v>75.55539434931346</v>
      </c>
      <c r="AF129" s="29">
        <v>11.882034434766313</v>
      </c>
      <c r="AG129" s="29">
        <v>12.754952160766363</v>
      </c>
      <c r="AH129" s="29">
        <v>2.8753537403701097</v>
      </c>
      <c r="AI129" s="29">
        <v>0</v>
      </c>
      <c r="AJ129" s="29">
        <v>10.458640182066453</v>
      </c>
      <c r="AK129" s="29">
        <v>0</v>
      </c>
      <c r="AL129" s="29">
        <v>0</v>
      </c>
      <c r="AM129" s="29">
        <v>10.613167155253661</v>
      </c>
      <c r="AN129" s="29">
        <v>7.0666624382723162</v>
      </c>
      <c r="AO129" s="29">
        <v>1.6433237322919074</v>
      </c>
      <c r="AP129" s="29">
        <v>7.0384216164443529</v>
      </c>
      <c r="AQ129" s="29">
        <v>8.4178866512435899</v>
      </c>
      <c r="AR129" s="29">
        <v>7.0919929105198438</v>
      </c>
      <c r="AS129" s="29">
        <v>10.64892772481098</v>
      </c>
      <c r="AT129" s="29">
        <v>4.5248821625357536</v>
      </c>
      <c r="AU129" s="29">
        <v>0</v>
      </c>
      <c r="AV129" s="29">
        <v>0</v>
      </c>
      <c r="AW129" s="29">
        <v>0</v>
      </c>
      <c r="AX129" s="29">
        <v>9.0456882773320348</v>
      </c>
      <c r="AY129" s="29">
        <v>13.010052117475047</v>
      </c>
      <c r="AZ129" s="29">
        <v>1.5860368763359285</v>
      </c>
      <c r="BA129" s="29">
        <v>66.002445310070655</v>
      </c>
      <c r="BB129" s="29">
        <v>8.1584806182623559</v>
      </c>
      <c r="BC129" s="29">
        <v>4.3951874816379171</v>
      </c>
      <c r="BD129" s="29">
        <v>0</v>
      </c>
      <c r="BE129" s="29">
        <v>1.5046941564385641</v>
      </c>
      <c r="BF129" s="29">
        <v>3.4903675537315273</v>
      </c>
      <c r="BG129" s="29">
        <v>9.0629754484121854</v>
      </c>
      <c r="BH129" s="29">
        <v>6.1070591826120646</v>
      </c>
      <c r="BI129" s="29">
        <v>0</v>
      </c>
      <c r="BJ129" s="29">
        <v>17.576861817276626</v>
      </c>
      <c r="BK129" s="29">
        <v>0</v>
      </c>
      <c r="BL129" s="29">
        <v>8.8417874171707957</v>
      </c>
      <c r="BM129" s="29">
        <v>13.380555809235677</v>
      </c>
      <c r="BN129" s="29">
        <v>3.1689385139593944</v>
      </c>
      <c r="BO129" s="29">
        <v>3.145906997766335</v>
      </c>
      <c r="BP129" s="29">
        <v>3.0132490338062086</v>
      </c>
      <c r="BQ129" s="29">
        <v>1.3157276512128271</v>
      </c>
      <c r="BR129" s="29">
        <v>8.1909647437016329</v>
      </c>
      <c r="BS129" s="29">
        <v>0</v>
      </c>
      <c r="BT129" s="59">
        <f t="shared" si="5"/>
        <v>1254.0780458310301</v>
      </c>
      <c r="BU129" s="29">
        <v>222.55701198442586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1476.6350578154559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7.6142856778146077</v>
      </c>
      <c r="F131" s="29">
        <v>0</v>
      </c>
      <c r="G131" s="29">
        <v>5.8863723133063663</v>
      </c>
      <c r="H131" s="29">
        <v>0</v>
      </c>
      <c r="I131" s="29">
        <v>0</v>
      </c>
      <c r="J131" s="29">
        <v>2.1750424201528551</v>
      </c>
      <c r="K131" s="29">
        <v>0</v>
      </c>
      <c r="L131" s="29">
        <v>0</v>
      </c>
      <c r="M131" s="29">
        <v>8.2680647720910283</v>
      </c>
      <c r="N131" s="29">
        <v>1.2064169537143392</v>
      </c>
      <c r="O131" s="29">
        <v>7.0102426209007582</v>
      </c>
      <c r="P131" s="29">
        <v>2.534539030675337</v>
      </c>
      <c r="Q131" s="29">
        <v>0</v>
      </c>
      <c r="R131" s="29">
        <v>9.0295741407057299</v>
      </c>
      <c r="S131" s="29">
        <v>2.2597319218953902</v>
      </c>
      <c r="T131" s="29">
        <v>0</v>
      </c>
      <c r="U131" s="29">
        <v>13.03370773273199</v>
      </c>
      <c r="V131" s="29">
        <v>0</v>
      </c>
      <c r="W131" s="29">
        <v>0</v>
      </c>
      <c r="X131" s="29">
        <v>14.622503786698683</v>
      </c>
      <c r="Y131" s="29">
        <v>0</v>
      </c>
      <c r="Z131" s="29">
        <v>39.904884165511803</v>
      </c>
      <c r="AA131" s="29">
        <v>30.379329387469298</v>
      </c>
      <c r="AB131" s="29">
        <v>17.035927808731746</v>
      </c>
      <c r="AC131" s="29">
        <v>0</v>
      </c>
      <c r="AD131" s="29">
        <v>75.62762613810095</v>
      </c>
      <c r="AE131" s="29">
        <v>1188.1804948735769</v>
      </c>
      <c r="AF131" s="29">
        <v>0</v>
      </c>
      <c r="AG131" s="29">
        <v>53.916200007916387</v>
      </c>
      <c r="AH131" s="29">
        <v>0</v>
      </c>
      <c r="AI131" s="29">
        <v>2.2365744251995974</v>
      </c>
      <c r="AJ131" s="29">
        <v>61.860948030048164</v>
      </c>
      <c r="AK131" s="29">
        <v>0</v>
      </c>
      <c r="AL131" s="29">
        <v>0</v>
      </c>
      <c r="AM131" s="29">
        <v>0</v>
      </c>
      <c r="AN131" s="29">
        <v>4.998471679578369</v>
      </c>
      <c r="AO131" s="29">
        <v>0</v>
      </c>
      <c r="AP131" s="29">
        <v>0</v>
      </c>
      <c r="AQ131" s="29">
        <v>52.560083789473452</v>
      </c>
      <c r="AR131" s="29">
        <v>19.856425191354571</v>
      </c>
      <c r="AS131" s="29">
        <v>39.529274601476104</v>
      </c>
      <c r="AT131" s="29">
        <v>49.348279641155138</v>
      </c>
      <c r="AU131" s="29">
        <v>0</v>
      </c>
      <c r="AV131" s="29">
        <v>0</v>
      </c>
      <c r="AW131" s="29">
        <v>0</v>
      </c>
      <c r="AX131" s="29">
        <v>51.917746657845626</v>
      </c>
      <c r="AY131" s="29">
        <v>0</v>
      </c>
      <c r="AZ131" s="29">
        <v>0</v>
      </c>
      <c r="BA131" s="29">
        <v>0</v>
      </c>
      <c r="BB131" s="29">
        <v>0</v>
      </c>
      <c r="BC131" s="29">
        <v>16.566558346655462</v>
      </c>
      <c r="BD131" s="29">
        <v>0</v>
      </c>
      <c r="BE131" s="29">
        <v>0</v>
      </c>
      <c r="BF131" s="29">
        <v>6.3778457690052237</v>
      </c>
      <c r="BG131" s="29">
        <v>17.636792091643031</v>
      </c>
      <c r="BH131" s="29">
        <v>238.11957279088921</v>
      </c>
      <c r="BI131" s="29">
        <v>9.8619460507045815</v>
      </c>
      <c r="BJ131" s="29">
        <v>72.445494683366519</v>
      </c>
      <c r="BK131" s="29">
        <v>9.8454047842953027</v>
      </c>
      <c r="BL131" s="29">
        <v>208.15345116744737</v>
      </c>
      <c r="BM131" s="29">
        <v>0</v>
      </c>
      <c r="BN131" s="29">
        <v>20.740272224851321</v>
      </c>
      <c r="BO131" s="29">
        <v>39.39828575019822</v>
      </c>
      <c r="BP131" s="29">
        <v>180.88167494553656</v>
      </c>
      <c r="BQ131" s="29">
        <v>22.411590155776409</v>
      </c>
      <c r="BR131" s="29">
        <v>0</v>
      </c>
      <c r="BS131" s="29">
        <v>0</v>
      </c>
      <c r="BT131" s="59">
        <f t="shared" si="5"/>
        <v>2603.4316365284944</v>
      </c>
      <c r="BU131" s="29">
        <v>160.3271961124745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-8.3635794203834735</v>
      </c>
      <c r="CI131" s="29">
        <v>43.087888265722711</v>
      </c>
      <c r="CJ131" s="38">
        <f t="shared" si="7"/>
        <v>2798.4831414863083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6.7994477070535355</v>
      </c>
      <c r="D135" s="29">
        <v>0</v>
      </c>
      <c r="E135" s="29">
        <v>0</v>
      </c>
      <c r="F135" s="29">
        <v>0</v>
      </c>
      <c r="G135" s="29">
        <v>20.117960531370642</v>
      </c>
      <c r="H135" s="29">
        <v>3.7639901483906062</v>
      </c>
      <c r="I135" s="29">
        <v>0</v>
      </c>
      <c r="J135" s="29">
        <v>0</v>
      </c>
      <c r="K135" s="29">
        <v>5.5016042445900215</v>
      </c>
      <c r="L135" s="29">
        <v>0</v>
      </c>
      <c r="M135" s="29">
        <v>12.993244702439512</v>
      </c>
      <c r="N135" s="29">
        <v>0</v>
      </c>
      <c r="O135" s="29">
        <v>3.941951273300909</v>
      </c>
      <c r="P135" s="29">
        <v>0</v>
      </c>
      <c r="Q135" s="29">
        <v>0</v>
      </c>
      <c r="R135" s="29">
        <v>5.270750470407739</v>
      </c>
      <c r="S135" s="29">
        <v>0</v>
      </c>
      <c r="T135" s="29">
        <v>0</v>
      </c>
      <c r="U135" s="29">
        <v>12.974471517068334</v>
      </c>
      <c r="V135" s="29">
        <v>0</v>
      </c>
      <c r="W135" s="29">
        <v>0</v>
      </c>
      <c r="X135" s="29">
        <v>3.7763422039429697</v>
      </c>
      <c r="Y135" s="29">
        <v>0</v>
      </c>
      <c r="Z135" s="29">
        <v>0</v>
      </c>
      <c r="AA135" s="29">
        <v>0</v>
      </c>
      <c r="AB135" s="29">
        <v>0</v>
      </c>
      <c r="AC135" s="29">
        <v>26.553476063034033</v>
      </c>
      <c r="AD135" s="29">
        <v>0</v>
      </c>
      <c r="AE135" s="29">
        <v>15.634747250049983</v>
      </c>
      <c r="AF135" s="29">
        <v>10.203303337217552</v>
      </c>
      <c r="AG135" s="29">
        <v>11.186455120864274</v>
      </c>
      <c r="AH135" s="29">
        <v>0</v>
      </c>
      <c r="AI135" s="29">
        <v>0</v>
      </c>
      <c r="AJ135" s="29">
        <v>4.7378147332427281</v>
      </c>
      <c r="AK135" s="29">
        <v>0</v>
      </c>
      <c r="AL135" s="29">
        <v>0</v>
      </c>
      <c r="AM135" s="29">
        <v>6.2750716032972402</v>
      </c>
      <c r="AN135" s="29">
        <v>5.7154248789315023</v>
      </c>
      <c r="AO135" s="29">
        <v>5.5667629346185121</v>
      </c>
      <c r="AP135" s="29">
        <v>4.5692143339504092</v>
      </c>
      <c r="AQ135" s="29">
        <v>67.110443077354276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12.477531340936306</v>
      </c>
      <c r="AZ135" s="29">
        <v>0</v>
      </c>
      <c r="BA135" s="29">
        <v>0</v>
      </c>
      <c r="BB135" s="29">
        <v>0</v>
      </c>
      <c r="BC135" s="29">
        <v>4.1259600630363318</v>
      </c>
      <c r="BD135" s="29">
        <v>0</v>
      </c>
      <c r="BE135" s="29">
        <v>0</v>
      </c>
      <c r="BF135" s="29">
        <v>0</v>
      </c>
      <c r="BG135" s="29">
        <v>4.1056138860238214</v>
      </c>
      <c r="BH135" s="29">
        <v>21.971174338932375</v>
      </c>
      <c r="BI135" s="29">
        <v>0</v>
      </c>
      <c r="BJ135" s="29">
        <v>36.921257666036901</v>
      </c>
      <c r="BK135" s="29">
        <v>0</v>
      </c>
      <c r="BL135" s="29">
        <v>4.3167336953050892</v>
      </c>
      <c r="BM135" s="29">
        <v>16.638056151144252</v>
      </c>
      <c r="BN135" s="29">
        <v>5.0168747633274924</v>
      </c>
      <c r="BO135" s="29">
        <v>0</v>
      </c>
      <c r="BP135" s="29">
        <v>30.813185529285381</v>
      </c>
      <c r="BQ135" s="29">
        <v>0</v>
      </c>
      <c r="BR135" s="29">
        <v>0</v>
      </c>
      <c r="BS135" s="29">
        <v>0</v>
      </c>
      <c r="BT135" s="59">
        <f t="shared" si="5"/>
        <v>369.0788635651528</v>
      </c>
      <c r="BU135" s="29">
        <v>407.86197975724713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776.94084332239993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1.2008875312141543</v>
      </c>
      <c r="F136" s="29">
        <v>0</v>
      </c>
      <c r="G136" s="29">
        <v>4.4426896831805296</v>
      </c>
      <c r="H136" s="29">
        <v>1.3987550413940895</v>
      </c>
      <c r="I136" s="29">
        <v>0</v>
      </c>
      <c r="J136" s="29">
        <v>0</v>
      </c>
      <c r="K136" s="29">
        <v>7.4091487330002099</v>
      </c>
      <c r="L136" s="29">
        <v>0</v>
      </c>
      <c r="M136" s="29">
        <v>5.7495514798227365</v>
      </c>
      <c r="N136" s="29">
        <v>1.7408490689392233</v>
      </c>
      <c r="O136" s="29">
        <v>2.4800680162372708</v>
      </c>
      <c r="P136" s="29">
        <v>0</v>
      </c>
      <c r="Q136" s="29">
        <v>0</v>
      </c>
      <c r="R136" s="29">
        <v>1.6712937531151406</v>
      </c>
      <c r="S136" s="29">
        <v>6.6191260723003014</v>
      </c>
      <c r="T136" s="29">
        <v>1.1106891688731926</v>
      </c>
      <c r="U136" s="29">
        <v>4.5680281389732276</v>
      </c>
      <c r="V136" s="29">
        <v>0</v>
      </c>
      <c r="W136" s="29">
        <v>0</v>
      </c>
      <c r="X136" s="29">
        <v>3.9755397938414179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5.8488912710690411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1.104794980514713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3.8617115219945126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1.4678956714415168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2.6023849141995026</v>
      </c>
      <c r="BH136" s="29">
        <v>1.1772033354350933</v>
      </c>
      <c r="BI136" s="29">
        <v>0</v>
      </c>
      <c r="BJ136" s="29">
        <v>0</v>
      </c>
      <c r="BK136" s="29">
        <v>0</v>
      </c>
      <c r="BL136" s="29">
        <v>1.7686505740164455</v>
      </c>
      <c r="BM136" s="29">
        <v>17.989597228934183</v>
      </c>
      <c r="BN136" s="29">
        <v>14.1253053181235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92.313061296620006</v>
      </c>
      <c r="BU136" s="29">
        <v>0</v>
      </c>
      <c r="BV136" s="29">
        <v>0</v>
      </c>
      <c r="BW136" s="29">
        <v>207.85333919911366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300.16640049573368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11.841308703873869</v>
      </c>
      <c r="D138" s="29">
        <v>15.094845279946917</v>
      </c>
      <c r="E138" s="29">
        <v>34.88480903494213</v>
      </c>
      <c r="F138" s="29">
        <v>1.0634347595179847</v>
      </c>
      <c r="G138" s="29">
        <v>144.98878315958433</v>
      </c>
      <c r="H138" s="29">
        <v>54.381709820825833</v>
      </c>
      <c r="I138" s="29">
        <v>0</v>
      </c>
      <c r="J138" s="29">
        <v>26.062398723801891</v>
      </c>
      <c r="K138" s="29">
        <v>853.66390601133412</v>
      </c>
      <c r="L138" s="29">
        <v>1.7495833150101592</v>
      </c>
      <c r="M138" s="29">
        <v>67.068506655577039</v>
      </c>
      <c r="N138" s="29">
        <v>16.273975134052392</v>
      </c>
      <c r="O138" s="29">
        <v>22.409169496561692</v>
      </c>
      <c r="P138" s="29">
        <v>6.2551491499535778</v>
      </c>
      <c r="Q138" s="29">
        <v>4.2452059893710965</v>
      </c>
      <c r="R138" s="29">
        <v>19.567516809795038</v>
      </c>
      <c r="S138" s="29">
        <v>45.966535885587426</v>
      </c>
      <c r="T138" s="29">
        <v>27.763085216624688</v>
      </c>
      <c r="U138" s="29">
        <v>63.784767749485397</v>
      </c>
      <c r="V138" s="29">
        <v>11.13588403202389</v>
      </c>
      <c r="W138" s="29">
        <v>1.3397032357330052</v>
      </c>
      <c r="X138" s="29">
        <v>132.89016338393702</v>
      </c>
      <c r="Y138" s="29">
        <v>6.1792251212952749</v>
      </c>
      <c r="Z138" s="29">
        <v>5.7889078550100219</v>
      </c>
      <c r="AA138" s="29">
        <v>28.265387867445366</v>
      </c>
      <c r="AB138" s="29">
        <v>1.867861114137858</v>
      </c>
      <c r="AC138" s="29">
        <v>88.387490330410287</v>
      </c>
      <c r="AD138" s="29">
        <v>45.148738459808079</v>
      </c>
      <c r="AE138" s="29">
        <v>180.35425535899705</v>
      </c>
      <c r="AF138" s="29">
        <v>37.880461379597008</v>
      </c>
      <c r="AG138" s="29">
        <v>38.222831109773992</v>
      </c>
      <c r="AH138" s="29">
        <v>0</v>
      </c>
      <c r="AI138" s="29">
        <v>0</v>
      </c>
      <c r="AJ138" s="29">
        <v>2.5243380345027067</v>
      </c>
      <c r="AK138" s="29">
        <v>15.827239374420882</v>
      </c>
      <c r="AL138" s="29">
        <v>18.433963190138805</v>
      </c>
      <c r="AM138" s="29">
        <v>22.895701088428876</v>
      </c>
      <c r="AN138" s="29">
        <v>396.11603324083495</v>
      </c>
      <c r="AO138" s="29">
        <v>68.9694716211132</v>
      </c>
      <c r="AP138" s="29">
        <v>3.3366023635081103</v>
      </c>
      <c r="AQ138" s="29">
        <v>4.3891208416904615</v>
      </c>
      <c r="AR138" s="29">
        <v>0</v>
      </c>
      <c r="AS138" s="29">
        <v>17.600170603672193</v>
      </c>
      <c r="AT138" s="29">
        <v>78.082199011157186</v>
      </c>
      <c r="AU138" s="29">
        <v>8.734201027212654</v>
      </c>
      <c r="AV138" s="29">
        <v>1.1849615422658677</v>
      </c>
      <c r="AW138" s="29">
        <v>1.6955925756904178</v>
      </c>
      <c r="AX138" s="29">
        <v>47.409504719867961</v>
      </c>
      <c r="AY138" s="29">
        <v>3.6963465641448936</v>
      </c>
      <c r="AZ138" s="29">
        <v>1.2085389545876906</v>
      </c>
      <c r="BA138" s="29">
        <v>106.36607121708528</v>
      </c>
      <c r="BB138" s="29">
        <v>3.0649123987849816</v>
      </c>
      <c r="BC138" s="29">
        <v>25.660296657165979</v>
      </c>
      <c r="BD138" s="29">
        <v>0</v>
      </c>
      <c r="BE138" s="29">
        <v>4.3925077691920951</v>
      </c>
      <c r="BF138" s="29">
        <v>0</v>
      </c>
      <c r="BG138" s="29">
        <v>21.177656260934569</v>
      </c>
      <c r="BH138" s="29">
        <v>179.2281132296622</v>
      </c>
      <c r="BI138" s="29">
        <v>16.800627054676674</v>
      </c>
      <c r="BJ138" s="29">
        <v>673.23001644948215</v>
      </c>
      <c r="BK138" s="29">
        <v>0</v>
      </c>
      <c r="BL138" s="29">
        <v>137.20005519270691</v>
      </c>
      <c r="BM138" s="29">
        <v>107.78198238977183</v>
      </c>
      <c r="BN138" s="29">
        <v>41.096470850640543</v>
      </c>
      <c r="BO138" s="29">
        <v>52.437452941974108</v>
      </c>
      <c r="BP138" s="29">
        <v>48.821061621787223</v>
      </c>
      <c r="BQ138" s="29">
        <v>6.5748853056094223</v>
      </c>
      <c r="BR138" s="29">
        <v>3.8045317314761085</v>
      </c>
      <c r="BS138" s="29">
        <v>0</v>
      </c>
      <c r="BT138" s="59">
        <f t="shared" si="5"/>
        <v>4114.2662259682011</v>
      </c>
      <c r="BU138" s="29">
        <v>2260.9234176468599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2485.3172820265281</v>
      </c>
      <c r="CH138" s="29">
        <v>45.168650626116438</v>
      </c>
      <c r="CI138" s="29">
        <v>191.04753775951778</v>
      </c>
      <c r="CJ138" s="38">
        <f t="shared" si="7"/>
        <v>9096.7231140272215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2.6927517314768612</v>
      </c>
      <c r="D139" s="29">
        <v>0</v>
      </c>
      <c r="E139" s="29">
        <v>22.487871332131597</v>
      </c>
      <c r="F139" s="29">
        <v>0</v>
      </c>
      <c r="G139" s="29">
        <v>24.106147728664585</v>
      </c>
      <c r="H139" s="29">
        <v>15.566025642180486</v>
      </c>
      <c r="I139" s="29">
        <v>0</v>
      </c>
      <c r="J139" s="29">
        <v>14.150507284235537</v>
      </c>
      <c r="K139" s="29">
        <v>146.94166708232643</v>
      </c>
      <c r="L139" s="29">
        <v>0</v>
      </c>
      <c r="M139" s="29">
        <v>36.773876760911115</v>
      </c>
      <c r="N139" s="29">
        <v>9.2194288617350999</v>
      </c>
      <c r="O139" s="29">
        <v>12.652241138774583</v>
      </c>
      <c r="P139" s="29">
        <v>2.0425477773964311</v>
      </c>
      <c r="Q139" s="29">
        <v>1.2985788866349299</v>
      </c>
      <c r="R139" s="29">
        <v>10.98430918174212</v>
      </c>
      <c r="S139" s="29">
        <v>24.12456122702277</v>
      </c>
      <c r="T139" s="29">
        <v>14.212987052315261</v>
      </c>
      <c r="U139" s="29">
        <v>35.238889071483968</v>
      </c>
      <c r="V139" s="29">
        <v>6.1820710349270094</v>
      </c>
      <c r="W139" s="29">
        <v>0</v>
      </c>
      <c r="X139" s="29">
        <v>75.070113990542509</v>
      </c>
      <c r="Y139" s="29">
        <v>2.7673187690079279</v>
      </c>
      <c r="Z139" s="29">
        <v>5.7927525686397185</v>
      </c>
      <c r="AA139" s="29">
        <v>1.252692746113375</v>
      </c>
      <c r="AB139" s="29">
        <v>0</v>
      </c>
      <c r="AC139" s="29">
        <v>29.938776792718166</v>
      </c>
      <c r="AD139" s="29">
        <v>2.0283594845265558</v>
      </c>
      <c r="AE139" s="29">
        <v>1305.4670043786125</v>
      </c>
      <c r="AF139" s="29">
        <v>31.90257673506564</v>
      </c>
      <c r="AG139" s="29">
        <v>12.336186288885042</v>
      </c>
      <c r="AH139" s="29">
        <v>0</v>
      </c>
      <c r="AI139" s="29">
        <v>0</v>
      </c>
      <c r="AJ139" s="29">
        <v>2.385544048241715</v>
      </c>
      <c r="AK139" s="29">
        <v>8.1983612083772464</v>
      </c>
      <c r="AL139" s="29">
        <v>10.85800112916775</v>
      </c>
      <c r="AM139" s="29">
        <v>1.8987489029577742</v>
      </c>
      <c r="AN139" s="29">
        <v>364.62561551524112</v>
      </c>
      <c r="AO139" s="29">
        <v>30.880660809020565</v>
      </c>
      <c r="AP139" s="29">
        <v>73.377463172731652</v>
      </c>
      <c r="AQ139" s="29">
        <v>8.8834434848779367</v>
      </c>
      <c r="AR139" s="29">
        <v>0</v>
      </c>
      <c r="AS139" s="29">
        <v>0</v>
      </c>
      <c r="AT139" s="29">
        <v>1.6977686679824611</v>
      </c>
      <c r="AU139" s="29">
        <v>0</v>
      </c>
      <c r="AV139" s="29">
        <v>0</v>
      </c>
      <c r="AW139" s="29">
        <v>0</v>
      </c>
      <c r="AX139" s="29">
        <v>277.05031737876317</v>
      </c>
      <c r="AY139" s="29">
        <v>56.439523990230569</v>
      </c>
      <c r="AZ139" s="29">
        <v>3.3754697167090661</v>
      </c>
      <c r="BA139" s="29">
        <v>0</v>
      </c>
      <c r="BB139" s="29">
        <v>44.696638206980133</v>
      </c>
      <c r="BC139" s="29">
        <v>9.2341164075938664</v>
      </c>
      <c r="BD139" s="29">
        <v>10.372006593947933</v>
      </c>
      <c r="BE139" s="29">
        <v>2.0581840723889</v>
      </c>
      <c r="BF139" s="29">
        <v>0</v>
      </c>
      <c r="BG139" s="29">
        <v>42.475837049575951</v>
      </c>
      <c r="BH139" s="29">
        <v>25.858432571059371</v>
      </c>
      <c r="BI139" s="29">
        <v>162.38016331917171</v>
      </c>
      <c r="BJ139" s="29">
        <v>163.15985377243845</v>
      </c>
      <c r="BK139" s="29">
        <v>0</v>
      </c>
      <c r="BL139" s="29">
        <v>1.8528934726344484</v>
      </c>
      <c r="BM139" s="29">
        <v>70.566057099685565</v>
      </c>
      <c r="BN139" s="29">
        <v>225.54528671287537</v>
      </c>
      <c r="BO139" s="29">
        <v>92.841902354650614</v>
      </c>
      <c r="BP139" s="29">
        <v>75.201268255937478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3611.1438014613104</v>
      </c>
      <c r="BU139" s="29">
        <v>1253.741843504439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4864.8856449657496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79.484808944463424</v>
      </c>
      <c r="D141" s="29">
        <v>0</v>
      </c>
      <c r="E141" s="29">
        <v>17.683687196255757</v>
      </c>
      <c r="F141" s="29">
        <v>40.260835939803044</v>
      </c>
      <c r="G141" s="29">
        <v>481.63535528230858</v>
      </c>
      <c r="H141" s="29">
        <v>26.106677266311092</v>
      </c>
      <c r="I141" s="29">
        <v>137.6837913666925</v>
      </c>
      <c r="J141" s="29">
        <v>159.94740846951635</v>
      </c>
      <c r="K141" s="29">
        <v>8.8954856911712099</v>
      </c>
      <c r="L141" s="29">
        <v>37.99847783444956</v>
      </c>
      <c r="M141" s="29">
        <v>180.72107532383683</v>
      </c>
      <c r="N141" s="29">
        <v>19.206805396100581</v>
      </c>
      <c r="O141" s="29">
        <v>61.734014046653755</v>
      </c>
      <c r="P141" s="29">
        <v>319.48079756305492</v>
      </c>
      <c r="Q141" s="29">
        <v>55.082790393527894</v>
      </c>
      <c r="R141" s="29">
        <v>1651.7550159340806</v>
      </c>
      <c r="S141" s="29">
        <v>28.718702420640273</v>
      </c>
      <c r="T141" s="29">
        <v>26.294201080040935</v>
      </c>
      <c r="U141" s="29">
        <v>199.90470452544616</v>
      </c>
      <c r="V141" s="29">
        <v>11.389197305180971</v>
      </c>
      <c r="W141" s="29">
        <v>73.180963467051058</v>
      </c>
      <c r="X141" s="29">
        <v>26.788585453764902</v>
      </c>
      <c r="Y141" s="29">
        <v>14.992591655201677</v>
      </c>
      <c r="Z141" s="29">
        <v>51.394827407587854</v>
      </c>
      <c r="AA141" s="29">
        <v>7.5725196720312455</v>
      </c>
      <c r="AB141" s="29">
        <v>13.988445081493051</v>
      </c>
      <c r="AC141" s="29">
        <v>140.03207586084602</v>
      </c>
      <c r="AD141" s="29">
        <v>24.769911746448525</v>
      </c>
      <c r="AE141" s="29">
        <v>19.627849210500454</v>
      </c>
      <c r="AF141" s="29">
        <v>32.15468508205695</v>
      </c>
      <c r="AG141" s="29">
        <v>7.0104450846856405</v>
      </c>
      <c r="AH141" s="29">
        <v>7.4819552278361217</v>
      </c>
      <c r="AI141" s="29">
        <v>9.4936083018129214</v>
      </c>
      <c r="AJ141" s="29">
        <v>3.1919227704857374</v>
      </c>
      <c r="AK141" s="29">
        <v>1.9965920505713322</v>
      </c>
      <c r="AL141" s="29">
        <v>9.7667295838780657</v>
      </c>
      <c r="AM141" s="29">
        <v>33.281199804348383</v>
      </c>
      <c r="AN141" s="29">
        <v>10.709891197520651</v>
      </c>
      <c r="AO141" s="29">
        <v>8.3734893755413378</v>
      </c>
      <c r="AP141" s="29">
        <v>25.807600565342891</v>
      </c>
      <c r="AQ141" s="29">
        <v>6.8757989574471381</v>
      </c>
      <c r="AR141" s="29">
        <v>10.344597919627251</v>
      </c>
      <c r="AS141" s="29">
        <v>0</v>
      </c>
      <c r="AT141" s="29">
        <v>0</v>
      </c>
      <c r="AU141" s="29">
        <v>12.840169387733765</v>
      </c>
      <c r="AV141" s="29">
        <v>0</v>
      </c>
      <c r="AW141" s="29">
        <v>0</v>
      </c>
      <c r="AX141" s="29">
        <v>0</v>
      </c>
      <c r="AY141" s="29">
        <v>3.9682224560769566</v>
      </c>
      <c r="AZ141" s="29">
        <v>1.4060168374510147</v>
      </c>
      <c r="BA141" s="29">
        <v>4.6035630178268008</v>
      </c>
      <c r="BB141" s="29">
        <v>0</v>
      </c>
      <c r="BC141" s="29">
        <v>2.8685108151669443</v>
      </c>
      <c r="BD141" s="29">
        <v>0</v>
      </c>
      <c r="BE141" s="29">
        <v>0</v>
      </c>
      <c r="BF141" s="29">
        <v>0</v>
      </c>
      <c r="BG141" s="29">
        <v>11.078020180727293</v>
      </c>
      <c r="BH141" s="29">
        <v>26.96192725655062</v>
      </c>
      <c r="BI141" s="29">
        <v>0</v>
      </c>
      <c r="BJ141" s="29">
        <v>354.60094971965844</v>
      </c>
      <c r="BK141" s="29">
        <v>0</v>
      </c>
      <c r="BL141" s="29">
        <v>54.897264624800385</v>
      </c>
      <c r="BM141" s="29">
        <v>13.728296776167449</v>
      </c>
      <c r="BN141" s="29">
        <v>13.246472952330755</v>
      </c>
      <c r="BO141" s="29">
        <v>6.4308017005026308</v>
      </c>
      <c r="BP141" s="29">
        <v>6.362867795236002</v>
      </c>
      <c r="BQ141" s="29">
        <v>1.9645381092161229</v>
      </c>
      <c r="BR141" s="29">
        <v>38.358585245553741</v>
      </c>
      <c r="BS141" s="29">
        <v>0</v>
      </c>
      <c r="BT141" s="59">
        <f t="shared" si="8"/>
        <v>4636.1363243306105</v>
      </c>
      <c r="BU141" s="29">
        <v>23317.471650791271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3302.9003135534849</v>
      </c>
      <c r="CE141" s="29">
        <v>0</v>
      </c>
      <c r="CF141" s="29">
        <v>0</v>
      </c>
      <c r="CG141" s="29">
        <v>0</v>
      </c>
      <c r="CH141" s="29">
        <v>-732.22084244713119</v>
      </c>
      <c r="CI141" s="29">
        <v>2265.4902723011669</v>
      </c>
      <c r="CJ141" s="38">
        <f t="shared" si="9"/>
        <v>32789.777718529404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3748.8221763452425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3748.8221763452425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2101.1325280925307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27193.168352877277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29294.300880969808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11871.7326800193</v>
      </c>
      <c r="CG145" s="29">
        <v>0</v>
      </c>
      <c r="CH145" s="29">
        <v>0</v>
      </c>
      <c r="CI145" s="29">
        <v>0</v>
      </c>
      <c r="CJ145" s="38">
        <f>SUM(BT145:CI145)</f>
        <v>41166.033560989104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1061.721387421326</v>
      </c>
      <c r="D146" s="29">
        <v>316.53327461559553</v>
      </c>
      <c r="E146" s="29">
        <v>14.210763966136323</v>
      </c>
      <c r="F146" s="29">
        <v>556.25363192090674</v>
      </c>
      <c r="G146" s="29">
        <v>12182.711037838637</v>
      </c>
      <c r="H146" s="29">
        <v>12272.762357724592</v>
      </c>
      <c r="I146" s="29">
        <v>1133.4492443463557</v>
      </c>
      <c r="J146" s="29">
        <v>1679.3822242875704</v>
      </c>
      <c r="K146" s="29">
        <v>2702.3859932424652</v>
      </c>
      <c r="L146" s="29">
        <v>5719.3040861144154</v>
      </c>
      <c r="M146" s="29">
        <v>5121.4188060714869</v>
      </c>
      <c r="N146" s="29">
        <v>573.6682134146206</v>
      </c>
      <c r="O146" s="29">
        <v>2742.3045801131111</v>
      </c>
      <c r="P146" s="29">
        <v>2207.718581119796</v>
      </c>
      <c r="Q146" s="29">
        <v>592.26698161401725</v>
      </c>
      <c r="R146" s="29">
        <v>4975.3961366434205</v>
      </c>
      <c r="S146" s="29">
        <v>2629.8406188197487</v>
      </c>
      <c r="T146" s="29">
        <v>3330.7060708132035</v>
      </c>
      <c r="U146" s="29">
        <v>14058.569720451316</v>
      </c>
      <c r="V146" s="29">
        <v>1583.3603308965082</v>
      </c>
      <c r="W146" s="29">
        <v>1248.8344182202416</v>
      </c>
      <c r="X146" s="29">
        <v>3313.5011184931391</v>
      </c>
      <c r="Y146" s="29">
        <v>1405.9225381114502</v>
      </c>
      <c r="Z146" s="29">
        <v>92.17387803170503</v>
      </c>
      <c r="AA146" s="29">
        <v>323.19242090385563</v>
      </c>
      <c r="AB146" s="29">
        <v>634.90434537697104</v>
      </c>
      <c r="AC146" s="29">
        <v>1384.3744657696075</v>
      </c>
      <c r="AD146" s="29">
        <v>5548.6151406812769</v>
      </c>
      <c r="AE146" s="29">
        <v>43106.205369201562</v>
      </c>
      <c r="AF146" s="29">
        <v>25776.398519158498</v>
      </c>
      <c r="AG146" s="29">
        <v>32606.84527864357</v>
      </c>
      <c r="AH146" s="29">
        <v>76.921286717281063</v>
      </c>
      <c r="AI146" s="29">
        <v>1655.5121783870904</v>
      </c>
      <c r="AJ146" s="29">
        <v>12079.805755620086</v>
      </c>
      <c r="AK146" s="29">
        <v>337.06712655019686</v>
      </c>
      <c r="AL146" s="29">
        <v>471.77042212213439</v>
      </c>
      <c r="AM146" s="29">
        <v>3837.8555719652154</v>
      </c>
      <c r="AN146" s="29">
        <v>556.91259215186119</v>
      </c>
      <c r="AO146" s="29">
        <v>990.12147324289117</v>
      </c>
      <c r="AP146" s="29">
        <v>376.73656664650832</v>
      </c>
      <c r="AQ146" s="29">
        <v>679.2006312154831</v>
      </c>
      <c r="AR146" s="29">
        <v>1581.0200784035501</v>
      </c>
      <c r="AS146" s="29">
        <v>254.65663447961555</v>
      </c>
      <c r="AT146" s="29">
        <v>1417.8182295478407</v>
      </c>
      <c r="AU146" s="29">
        <v>1058.1618650353855</v>
      </c>
      <c r="AV146" s="29">
        <v>137.76954986514002</v>
      </c>
      <c r="AW146" s="29">
        <v>295.32012249664973</v>
      </c>
      <c r="AX146" s="29">
        <v>3695.1939912106332</v>
      </c>
      <c r="AY146" s="29">
        <v>7358.4094647389948</v>
      </c>
      <c r="AZ146" s="29">
        <v>14.16178770921648</v>
      </c>
      <c r="BA146" s="29">
        <v>1104.2378353077668</v>
      </c>
      <c r="BB146" s="29">
        <v>1781.8299975969599</v>
      </c>
      <c r="BC146" s="29">
        <v>1042.321953670204</v>
      </c>
      <c r="BD146" s="29">
        <v>2380.4572860212702</v>
      </c>
      <c r="BE146" s="29">
        <v>258.90058451981622</v>
      </c>
      <c r="BF146" s="29">
        <v>58260.366194040907</v>
      </c>
      <c r="BG146" s="29">
        <v>1246.8503175910282</v>
      </c>
      <c r="BH146" s="29">
        <v>42211.430313734709</v>
      </c>
      <c r="BI146" s="29">
        <v>3032.8093942204728</v>
      </c>
      <c r="BJ146" s="29">
        <v>14767.588952049702</v>
      </c>
      <c r="BK146" s="29">
        <v>370.97425224841123</v>
      </c>
      <c r="BL146" s="29">
        <v>3223.8508052119432</v>
      </c>
      <c r="BM146" s="29">
        <v>7307.1682804937591</v>
      </c>
      <c r="BN146" s="29">
        <v>1868.9343377712214</v>
      </c>
      <c r="BO146" s="29">
        <v>2043.5410286600186</v>
      </c>
      <c r="BP146" s="29">
        <v>1641.2482930389513</v>
      </c>
      <c r="BQ146" s="29">
        <v>1600.310573423903</v>
      </c>
      <c r="BR146" s="29">
        <v>611.6122058508596</v>
      </c>
      <c r="BS146" s="29">
        <v>0</v>
      </c>
      <c r="BT146" s="59">
        <f t="shared" si="10"/>
        <v>372523.7794675848</v>
      </c>
      <c r="BU146" s="29">
        <v>-569294.66917206894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1512354.35556111</v>
      </c>
      <c r="CJ146" s="38">
        <f>SUM(BT146:CI146)</f>
        <v>1315583.4658566257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711657.44437574421</v>
      </c>
      <c r="AI147" s="29">
        <v>39690.777414496464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751348.22179024061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751348.22179024061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-95882.519646742978</v>
      </c>
      <c r="D151" s="29">
        <v>1338.2910667780943</v>
      </c>
      <c r="E151" s="29">
        <v>1378.6633791139541</v>
      </c>
      <c r="F151" s="29">
        <v>1353.7833821190945</v>
      </c>
      <c r="G151" s="29">
        <v>-167179.82989739755</v>
      </c>
      <c r="H151" s="29">
        <v>8253.8200819191916</v>
      </c>
      <c r="I151" s="29">
        <v>-618.31233945066572</v>
      </c>
      <c r="J151" s="29">
        <v>3476.3824257414813</v>
      </c>
      <c r="K151" s="29">
        <v>21867.027086649941</v>
      </c>
      <c r="L151" s="29">
        <v>183.82882135733365</v>
      </c>
      <c r="M151" s="29">
        <v>4281.1660892198679</v>
      </c>
      <c r="N151" s="29">
        <v>350.23988743647362</v>
      </c>
      <c r="O151" s="29">
        <v>2632.915094366967</v>
      </c>
      <c r="P151" s="29">
        <v>7304.555066367202</v>
      </c>
      <c r="Q151" s="29">
        <v>948.50471289531765</v>
      </c>
      <c r="R151" s="29">
        <v>8180.1999310105357</v>
      </c>
      <c r="S151" s="29">
        <v>12043.501447133129</v>
      </c>
      <c r="T151" s="29">
        <v>3842.8303164828394</v>
      </c>
      <c r="U151" s="29">
        <v>10343.24975618285</v>
      </c>
      <c r="V151" s="29">
        <v>1347.9333446787648</v>
      </c>
      <c r="W151" s="29">
        <v>1319.5314219338718</v>
      </c>
      <c r="X151" s="29">
        <v>5011.8439701758261</v>
      </c>
      <c r="Y151" s="29">
        <v>2600.3616112625214</v>
      </c>
      <c r="Z151" s="29">
        <v>1545.9432476973657</v>
      </c>
      <c r="AA151" s="29">
        <v>165.84087154838556</v>
      </c>
      <c r="AB151" s="29">
        <v>18805.601332325583</v>
      </c>
      <c r="AC151" s="29">
        <v>57348.773693721552</v>
      </c>
      <c r="AD151" s="29">
        <v>21883.199442851906</v>
      </c>
      <c r="AE151" s="29">
        <v>78627.500991566383</v>
      </c>
      <c r="AF151" s="29">
        <v>103686.71397587949</v>
      </c>
      <c r="AG151" s="29">
        <v>79436.952124316536</v>
      </c>
      <c r="AH151" s="29">
        <v>8362.8977349680372</v>
      </c>
      <c r="AI151" s="29">
        <v>1071.2924189919086</v>
      </c>
      <c r="AJ151" s="29">
        <v>6936.3577974267318</v>
      </c>
      <c r="AK151" s="29">
        <v>1302.6260620779469</v>
      </c>
      <c r="AL151" s="29">
        <v>395386.49115987547</v>
      </c>
      <c r="AM151" s="29">
        <v>14142.285128207388</v>
      </c>
      <c r="AN151" s="29">
        <v>-154.89448900612678</v>
      </c>
      <c r="AO151" s="29">
        <v>5286.9960733059652</v>
      </c>
      <c r="AP151" s="29">
        <v>415.9923706546042</v>
      </c>
      <c r="AQ151" s="29">
        <v>8268.267738048904</v>
      </c>
      <c r="AR151" s="29">
        <v>4271.5062177960153</v>
      </c>
      <c r="AS151" s="29">
        <v>3248.6633594605687</v>
      </c>
      <c r="AT151" s="29">
        <v>853.94022414098367</v>
      </c>
      <c r="AU151" s="29">
        <v>37482.539113597013</v>
      </c>
      <c r="AV151" s="29">
        <v>12798.827310797731</v>
      </c>
      <c r="AW151" s="29">
        <v>17940.233902945125</v>
      </c>
      <c r="AX151" s="29">
        <v>4233.9293652338865</v>
      </c>
      <c r="AY151" s="29">
        <v>5131.577378912576</v>
      </c>
      <c r="AZ151" s="29">
        <v>1171.2484825104621</v>
      </c>
      <c r="BA151" s="29">
        <v>1115.8566942971731</v>
      </c>
      <c r="BB151" s="29">
        <v>5670.8542018408425</v>
      </c>
      <c r="BC151" s="29">
        <v>2745.1108694370459</v>
      </c>
      <c r="BD151" s="29">
        <v>2080.9960112755753</v>
      </c>
      <c r="BE151" s="29">
        <v>1528.8071101689466</v>
      </c>
      <c r="BF151" s="29">
        <v>-4551.6049198867495</v>
      </c>
      <c r="BG151" s="29">
        <v>9472.1298821188557</v>
      </c>
      <c r="BH151" s="29">
        <v>15770.787808375619</v>
      </c>
      <c r="BI151" s="29">
        <v>163.3145084818299</v>
      </c>
      <c r="BJ151" s="29">
        <v>12307.76730592035</v>
      </c>
      <c r="BK151" s="29">
        <v>1588.0875641907194</v>
      </c>
      <c r="BL151" s="29">
        <v>13995.224940817421</v>
      </c>
      <c r="BM151" s="29">
        <v>9250.8290902616918</v>
      </c>
      <c r="BN151" s="29">
        <v>1904.0730962370508</v>
      </c>
      <c r="BO151" s="29">
        <v>19.946471300076837</v>
      </c>
      <c r="BP151" s="29">
        <v>1204.5292325628941</v>
      </c>
      <c r="BQ151" s="29">
        <v>6902.6747237025384</v>
      </c>
      <c r="BR151" s="29">
        <v>21704.109390665923</v>
      </c>
      <c r="BS151" s="29">
        <v>0</v>
      </c>
      <c r="BT151" s="59">
        <f t="shared" ref="BT151:BT152" si="11">SUM(C151:BS151)</f>
        <v>826902.76402085437</v>
      </c>
      <c r="BU151" s="29">
        <v>4686794.7594845006</v>
      </c>
      <c r="BV151" s="29">
        <v>0</v>
      </c>
      <c r="BW151" s="29">
        <v>8933.5884870352475</v>
      </c>
      <c r="BX151" s="29">
        <v>0</v>
      </c>
      <c r="BY151" s="29">
        <v>0</v>
      </c>
      <c r="BZ151" s="29">
        <v>-179697.22674280027</v>
      </c>
      <c r="CA151" s="29">
        <v>-93108.883107365691</v>
      </c>
      <c r="CB151" s="29">
        <v>0</v>
      </c>
      <c r="CC151" s="29">
        <v>281506.59293623886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-24734.571324736597</v>
      </c>
      <c r="CJ151" s="38">
        <f>SUM(BT151:CI151)</f>
        <v>5506597.0237537269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490.60712371952309</v>
      </c>
      <c r="D152" s="29">
        <v>170.41419290937034</v>
      </c>
      <c r="E152" s="29">
        <v>82.076140349143031</v>
      </c>
      <c r="F152" s="29">
        <v>199.39030784635202</v>
      </c>
      <c r="G152" s="29">
        <v>10262.921639947375</v>
      </c>
      <c r="H152" s="29">
        <v>3547.8608872882087</v>
      </c>
      <c r="I152" s="29">
        <v>621.45116483482252</v>
      </c>
      <c r="J152" s="29">
        <v>687.83828244468134</v>
      </c>
      <c r="K152" s="29">
        <v>1084.0015274285961</v>
      </c>
      <c r="L152" s="29">
        <v>561.4406759482082</v>
      </c>
      <c r="M152" s="29">
        <v>931.06503888100099</v>
      </c>
      <c r="N152" s="29">
        <v>120.67714611091117</v>
      </c>
      <c r="O152" s="29">
        <v>1147.0229373751627</v>
      </c>
      <c r="P152" s="29">
        <v>1692.1420109379105</v>
      </c>
      <c r="Q152" s="29">
        <v>380.51853303068822</v>
      </c>
      <c r="R152" s="29">
        <v>2873.5741998713497</v>
      </c>
      <c r="S152" s="29">
        <v>1139.2245142924257</v>
      </c>
      <c r="T152" s="29">
        <v>1143.7804318878912</v>
      </c>
      <c r="U152" s="29">
        <v>4755.3215262069934</v>
      </c>
      <c r="V152" s="29">
        <v>1120.0491659085835</v>
      </c>
      <c r="W152" s="29">
        <v>691.22257816442209</v>
      </c>
      <c r="X152" s="29">
        <v>1395.2636165204783</v>
      </c>
      <c r="Y152" s="29">
        <v>949.48917695459932</v>
      </c>
      <c r="Z152" s="29">
        <v>551.58146460349303</v>
      </c>
      <c r="AA152" s="29">
        <v>201.30864345205742</v>
      </c>
      <c r="AB152" s="29">
        <v>993.04454935243325</v>
      </c>
      <c r="AC152" s="29">
        <v>133188.54191323565</v>
      </c>
      <c r="AD152" s="29">
        <v>27716.299519126282</v>
      </c>
      <c r="AE152" s="29">
        <v>31357.515367040596</v>
      </c>
      <c r="AF152" s="29">
        <v>8010.7683120769661</v>
      </c>
      <c r="AG152" s="29">
        <v>6945.5328183578076</v>
      </c>
      <c r="AH152" s="29">
        <v>2113.3012543338041</v>
      </c>
      <c r="AI152" s="29">
        <v>1997.495247606686</v>
      </c>
      <c r="AJ152" s="29">
        <v>1312.8006166514258</v>
      </c>
      <c r="AK152" s="29">
        <v>732.98990482462716</v>
      </c>
      <c r="AL152" s="29">
        <v>4036.4549050460273</v>
      </c>
      <c r="AM152" s="29">
        <v>587.25799934509018</v>
      </c>
      <c r="AN152" s="29">
        <v>79.154367710846387</v>
      </c>
      <c r="AO152" s="29">
        <v>85.581511616148234</v>
      </c>
      <c r="AP152" s="29">
        <v>141.84202229600498</v>
      </c>
      <c r="AQ152" s="29">
        <v>1390.8755727094176</v>
      </c>
      <c r="AR152" s="29">
        <v>1511.4104933999415</v>
      </c>
      <c r="AS152" s="29">
        <v>415.97575426911851</v>
      </c>
      <c r="AT152" s="29">
        <v>592.89460460974169</v>
      </c>
      <c r="AU152" s="29">
        <v>493.29771995717505</v>
      </c>
      <c r="AV152" s="29">
        <v>385.02695530061686</v>
      </c>
      <c r="AW152" s="29">
        <v>512.76743669775976</v>
      </c>
      <c r="AX152" s="29">
        <v>1978.5956786269558</v>
      </c>
      <c r="AY152" s="29">
        <v>1670.5943316524897</v>
      </c>
      <c r="AZ152" s="29">
        <v>285.3287454780862</v>
      </c>
      <c r="BA152" s="29">
        <v>994.30894546308105</v>
      </c>
      <c r="BB152" s="29">
        <v>3087.0075869120269</v>
      </c>
      <c r="BC152" s="29">
        <v>1307.7034258655049</v>
      </c>
      <c r="BD152" s="29">
        <v>119.45329799611989</v>
      </c>
      <c r="BE152" s="29">
        <v>388.69566970653091</v>
      </c>
      <c r="BF152" s="29">
        <v>563.37042067731693</v>
      </c>
      <c r="BG152" s="29">
        <v>1238.3342053240758</v>
      </c>
      <c r="BH152" s="29">
        <v>24789.581438553942</v>
      </c>
      <c r="BI152" s="29">
        <v>588.99496344955912</v>
      </c>
      <c r="BJ152" s="29">
        <v>13690.902222683608</v>
      </c>
      <c r="BK152" s="29">
        <v>130.96853030386902</v>
      </c>
      <c r="BL152" s="29">
        <v>18971.807386289001</v>
      </c>
      <c r="BM152" s="29">
        <v>10107.474237360097</v>
      </c>
      <c r="BN152" s="29">
        <v>2201.2973184547182</v>
      </c>
      <c r="BO152" s="29">
        <v>1583.9145171854332</v>
      </c>
      <c r="BP152" s="29">
        <v>2242.1170559740754</v>
      </c>
      <c r="BQ152" s="29">
        <v>699.18878345219241</v>
      </c>
      <c r="BR152" s="29">
        <v>5879.508650067758</v>
      </c>
      <c r="BS152" s="29">
        <v>0</v>
      </c>
      <c r="BT152" s="59">
        <f t="shared" si="11"/>
        <v>353920.21918395482</v>
      </c>
      <c r="BU152" s="29">
        <v>1515621.4055440174</v>
      </c>
      <c r="BV152" s="29">
        <v>0</v>
      </c>
      <c r="BW152" s="29">
        <v>19530.821577253777</v>
      </c>
      <c r="BX152" s="29">
        <v>0</v>
      </c>
      <c r="BY152" s="29">
        <v>0</v>
      </c>
      <c r="BZ152" s="29">
        <v>279855.35315106908</v>
      </c>
      <c r="CA152" s="29">
        <v>77411.742046915548</v>
      </c>
      <c r="CB152" s="29">
        <v>0</v>
      </c>
      <c r="CC152" s="29">
        <v>97879.277549035149</v>
      </c>
      <c r="CD152" s="29">
        <v>82481.109764202454</v>
      </c>
      <c r="CE152" s="29">
        <v>0</v>
      </c>
      <c r="CF152" s="29">
        <v>1945.9560799941626</v>
      </c>
      <c r="CG152" s="29">
        <v>7050.8852148696933</v>
      </c>
      <c r="CH152" s="29">
        <v>35274.831833948279</v>
      </c>
      <c r="CI152" s="29">
        <v>0</v>
      </c>
      <c r="CJ152" s="38">
        <f>SUM(BT152:CI152)</f>
        <v>2470971.6019452605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6581679.6481755869</v>
      </c>
      <c r="D153" s="62">
        <f t="shared" si="12"/>
        <v>195653.52314503634</v>
      </c>
      <c r="E153" s="62">
        <f t="shared" si="12"/>
        <v>312133.41122041811</v>
      </c>
      <c r="F153" s="62">
        <f t="shared" si="12"/>
        <v>140101.31483889464</v>
      </c>
      <c r="G153" s="62">
        <f t="shared" si="12"/>
        <v>14193864.222515857</v>
      </c>
      <c r="H153" s="62">
        <f t="shared" si="12"/>
        <v>2230239.5546879494</v>
      </c>
      <c r="I153" s="62">
        <f t="shared" si="12"/>
        <v>621728.10535740468</v>
      </c>
      <c r="J153" s="62">
        <f t="shared" si="12"/>
        <v>685730.55718620575</v>
      </c>
      <c r="K153" s="62">
        <f t="shared" si="12"/>
        <v>467933.85647314653</v>
      </c>
      <c r="L153" s="62">
        <f t="shared" si="12"/>
        <v>637184.32988457649</v>
      </c>
      <c r="M153" s="62">
        <f t="shared" si="12"/>
        <v>1070352.7742124524</v>
      </c>
      <c r="N153" s="62">
        <f t="shared" si="12"/>
        <v>188956.49562891017</v>
      </c>
      <c r="O153" s="62">
        <f t="shared" si="12"/>
        <v>474978.97171470406</v>
      </c>
      <c r="P153" s="62">
        <f t="shared" si="12"/>
        <v>974572.53222876263</v>
      </c>
      <c r="Q153" s="62">
        <f t="shared" si="12"/>
        <v>751154.62952732528</v>
      </c>
      <c r="R153" s="62">
        <f t="shared" si="12"/>
        <v>1241720.8279413749</v>
      </c>
      <c r="S153" s="62">
        <f t="shared" si="12"/>
        <v>514303.18739784457</v>
      </c>
      <c r="T153" s="62">
        <f t="shared" si="12"/>
        <v>699722.94037331431</v>
      </c>
      <c r="U153" s="62">
        <f t="shared" si="12"/>
        <v>1954199.1460602612</v>
      </c>
      <c r="V153" s="62">
        <f t="shared" si="12"/>
        <v>662387.97551047534</v>
      </c>
      <c r="W153" s="62">
        <f t="shared" si="12"/>
        <v>780128.06833526003</v>
      </c>
      <c r="X153" s="62">
        <f t="shared" si="12"/>
        <v>1012140.5616724211</v>
      </c>
      <c r="Y153" s="62">
        <f t="shared" si="12"/>
        <v>293926.21242403553</v>
      </c>
      <c r="Z153" s="62">
        <f t="shared" si="12"/>
        <v>536534.00672791689</v>
      </c>
      <c r="AA153" s="62">
        <f t="shared" si="12"/>
        <v>97474.836870327432</v>
      </c>
      <c r="AB153" s="62">
        <f t="shared" si="12"/>
        <v>110772.87609883427</v>
      </c>
      <c r="AC153" s="62">
        <f t="shared" si="12"/>
        <v>9141206.5828759782</v>
      </c>
      <c r="AD153" s="62">
        <f t="shared" si="12"/>
        <v>1151620.5519862459</v>
      </c>
      <c r="AE153" s="62">
        <f t="shared" si="12"/>
        <v>3996063.6463462538</v>
      </c>
      <c r="AF153" s="62">
        <f t="shared" si="12"/>
        <v>1705157.8926131483</v>
      </c>
      <c r="AG153" s="62">
        <f t="shared" si="12"/>
        <v>2116036.1413226635</v>
      </c>
      <c r="AH153" s="62">
        <f t="shared" si="12"/>
        <v>1390917.0825544486</v>
      </c>
      <c r="AI153" s="62">
        <f t="shared" si="12"/>
        <v>237177.29547321534</v>
      </c>
      <c r="AJ153" s="62">
        <f t="shared" si="12"/>
        <v>347125.53477567749</v>
      </c>
      <c r="AK153" s="62">
        <f t="shared" si="12"/>
        <v>97836.671959930376</v>
      </c>
      <c r="AL153" s="62">
        <f t="shared" si="12"/>
        <v>1577751.0996387023</v>
      </c>
      <c r="AM153" s="62">
        <f t="shared" si="12"/>
        <v>917998.60277470201</v>
      </c>
      <c r="AN153" s="62">
        <f t="shared" si="12"/>
        <v>199266.93095310809</v>
      </c>
      <c r="AO153" s="62">
        <f t="shared" si="12"/>
        <v>310720.92531448853</v>
      </c>
      <c r="AP153" s="62">
        <f t="shared" si="12"/>
        <v>35843.208807578732</v>
      </c>
      <c r="AQ153" s="62">
        <f t="shared" si="12"/>
        <v>428236.16152406106</v>
      </c>
      <c r="AR153" s="62">
        <f t="shared" si="12"/>
        <v>316687.13432795124</v>
      </c>
      <c r="AS153" s="62">
        <f t="shared" si="12"/>
        <v>102941.4518164386</v>
      </c>
      <c r="AT153" s="62">
        <f t="shared" si="12"/>
        <v>64559.776174141072</v>
      </c>
      <c r="AU153" s="62">
        <f t="shared" si="12"/>
        <v>725352.29545843229</v>
      </c>
      <c r="AV153" s="62">
        <f t="shared" si="12"/>
        <v>484488.3976034362</v>
      </c>
      <c r="AW153" s="62">
        <f t="shared" si="12"/>
        <v>735533.76370659855</v>
      </c>
      <c r="AX153" s="62">
        <f t="shared" si="12"/>
        <v>300615.8971203547</v>
      </c>
      <c r="AY153" s="62">
        <f t="shared" si="12"/>
        <v>494080.80175690784</v>
      </c>
      <c r="AZ153" s="62">
        <f t="shared" si="12"/>
        <v>68459.269513505613</v>
      </c>
      <c r="BA153" s="62">
        <f t="shared" si="12"/>
        <v>57024.278423631244</v>
      </c>
      <c r="BB153" s="62">
        <f t="shared" si="12"/>
        <v>470510.57815222838</v>
      </c>
      <c r="BC153" s="62">
        <f t="shared" si="12"/>
        <v>150464.58000283959</v>
      </c>
      <c r="BD153" s="62">
        <f t="shared" si="12"/>
        <v>100112.52964938492</v>
      </c>
      <c r="BE153" s="62">
        <f t="shared" si="12"/>
        <v>36050.496693620713</v>
      </c>
      <c r="BF153" s="62">
        <f t="shared" si="12"/>
        <v>174778.57096958029</v>
      </c>
      <c r="BG153" s="62">
        <f t="shared" si="12"/>
        <v>361944.13528533891</v>
      </c>
      <c r="BH153" s="62">
        <f t="shared" si="12"/>
        <v>1541256.9933701614</v>
      </c>
      <c r="BI153" s="62">
        <f t="shared" si="12"/>
        <v>63124.912435838698</v>
      </c>
      <c r="BJ153" s="62">
        <f t="shared" si="12"/>
        <v>913171.15019767708</v>
      </c>
      <c r="BK153" s="62">
        <f t="shared" si="12"/>
        <v>34800.610732529756</v>
      </c>
      <c r="BL153" s="62">
        <f t="shared" si="12"/>
        <v>950237.42640465684</v>
      </c>
      <c r="BM153" s="62">
        <f t="shared" si="12"/>
        <v>604360.71069123002</v>
      </c>
      <c r="BN153" s="62">
        <f t="shared" si="12"/>
        <v>177667.58368003592</v>
      </c>
      <c r="BO153" s="62">
        <f t="shared" ref="BO153:BS153" si="13">SUM(BO5:BO152)</f>
        <v>126801.27533927887</v>
      </c>
      <c r="BP153" s="62">
        <f t="shared" si="13"/>
        <v>271316.5475061803</v>
      </c>
      <c r="BQ153" s="62">
        <f t="shared" si="13"/>
        <v>194210.54274998565</v>
      </c>
      <c r="BR153" s="62">
        <f t="shared" si="13"/>
        <v>424013.82937577163</v>
      </c>
      <c r="BS153" s="62">
        <f t="shared" si="13"/>
        <v>0</v>
      </c>
      <c r="BT153" s="66">
        <f>SUM(C153:BS153)</f>
        <v>71027098.434267238</v>
      </c>
      <c r="BU153" s="62">
        <f t="shared" ref="BU153:CJ153" si="14">+SUM(BU5:BU152)</f>
        <v>47256926.772438899</v>
      </c>
      <c r="BV153" s="62">
        <f t="shared" si="14"/>
        <v>551364.12462163088</v>
      </c>
      <c r="BW153" s="62">
        <f t="shared" si="14"/>
        <v>778155.73802859115</v>
      </c>
      <c r="BX153" s="62">
        <f t="shared" si="14"/>
        <v>8758339.707712777</v>
      </c>
      <c r="BY153" s="62">
        <f t="shared" si="14"/>
        <v>5231020.3429543413</v>
      </c>
      <c r="BZ153" s="62">
        <f t="shared" si="14"/>
        <v>6503103.6172191016</v>
      </c>
      <c r="CA153" s="62">
        <f t="shared" si="14"/>
        <v>4120591.7481548851</v>
      </c>
      <c r="CB153" s="62">
        <f t="shared" si="14"/>
        <v>2274251.8636884438</v>
      </c>
      <c r="CC153" s="62">
        <f t="shared" si="14"/>
        <v>1977370.8438372447</v>
      </c>
      <c r="CD153" s="62">
        <f t="shared" si="14"/>
        <v>4564364.3707010038</v>
      </c>
      <c r="CE153" s="62">
        <f t="shared" si="14"/>
        <v>-2619.0001585003124</v>
      </c>
      <c r="CF153" s="62">
        <f t="shared" si="14"/>
        <v>805250.26302047248</v>
      </c>
      <c r="CG153" s="62">
        <f t="shared" si="14"/>
        <v>141901.43637858835</v>
      </c>
      <c r="CH153" s="62">
        <f t="shared" si="14"/>
        <v>750267.4986385043</v>
      </c>
      <c r="CI153" s="62">
        <f t="shared" si="14"/>
        <v>23110072.539233755</v>
      </c>
      <c r="CJ153" s="62">
        <f t="shared" si="14"/>
        <v>177847460.30073693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112591.64496599112</v>
      </c>
      <c r="D154" s="81">
        <v>2458.2811315360336</v>
      </c>
      <c r="E154" s="81">
        <v>2277.3583510135404</v>
      </c>
      <c r="F154" s="81">
        <v>1707.9336261693295</v>
      </c>
      <c r="G154" s="81">
        <v>6576.6503196048079</v>
      </c>
      <c r="H154" s="81">
        <v>5600.2685725575893</v>
      </c>
      <c r="I154" s="81">
        <v>2355.485956961732</v>
      </c>
      <c r="J154" s="81">
        <v>2863.6580716794251</v>
      </c>
      <c r="K154" s="81">
        <v>1559.09449698348</v>
      </c>
      <c r="L154" s="81">
        <v>-15.093032793550094</v>
      </c>
      <c r="M154" s="81">
        <v>1969.7307377711318</v>
      </c>
      <c r="N154" s="81">
        <v>1729.8221430883082</v>
      </c>
      <c r="O154" s="81">
        <v>1773.0585148538535</v>
      </c>
      <c r="P154" s="81">
        <v>4553.3388590296117</v>
      </c>
      <c r="Q154" s="81">
        <v>809.05211235340607</v>
      </c>
      <c r="R154" s="81">
        <v>5116.2610031981903</v>
      </c>
      <c r="S154" s="81">
        <v>-595.47272052769983</v>
      </c>
      <c r="T154" s="81">
        <v>280.43287322564993</v>
      </c>
      <c r="U154" s="81">
        <v>2571.1171027622968</v>
      </c>
      <c r="V154" s="81">
        <v>1098.4916856934778</v>
      </c>
      <c r="W154" s="81">
        <v>-123.667910712717</v>
      </c>
      <c r="X154" s="81">
        <v>1011.0168914555937</v>
      </c>
      <c r="Y154" s="81">
        <v>3750.845138640062</v>
      </c>
      <c r="Z154" s="81">
        <v>4744.5288632295178</v>
      </c>
      <c r="AA154" s="81">
        <v>505.59180800186198</v>
      </c>
      <c r="AB154" s="81">
        <v>3652.6535168524906</v>
      </c>
      <c r="AC154" s="81">
        <v>61320.162298734809</v>
      </c>
      <c r="AD154" s="81">
        <v>25396.68968230531</v>
      </c>
      <c r="AE154" s="81">
        <v>65669.342447050309</v>
      </c>
      <c r="AF154" s="81">
        <v>28374.617702497701</v>
      </c>
      <c r="AG154" s="81">
        <v>-1106.5304475299199</v>
      </c>
      <c r="AH154" s="81">
        <v>2054.3477150676131</v>
      </c>
      <c r="AI154" s="81">
        <v>-503.19171993629931</v>
      </c>
      <c r="AJ154" s="81">
        <v>2599.04751551252</v>
      </c>
      <c r="AK154" s="81">
        <v>688.51604263121089</v>
      </c>
      <c r="AL154" s="81">
        <v>8808.4929995020921</v>
      </c>
      <c r="AM154" s="81">
        <v>1319.7872261582104</v>
      </c>
      <c r="AN154" s="81">
        <v>-462.10965854518162</v>
      </c>
      <c r="AO154" s="81">
        <v>1802.7302604543959</v>
      </c>
      <c r="AP154" s="81">
        <v>338.2282226967867</v>
      </c>
      <c r="AQ154" s="81">
        <v>25692.078568183715</v>
      </c>
      <c r="AR154" s="81">
        <v>11217.69475097175</v>
      </c>
      <c r="AS154" s="81">
        <v>1724.7506317265431</v>
      </c>
      <c r="AT154" s="81">
        <v>629.09865050038297</v>
      </c>
      <c r="AU154" s="81">
        <v>65039.199905567351</v>
      </c>
      <c r="AV154" s="81">
        <v>152381.17768836359</v>
      </c>
      <c r="AW154" s="81">
        <v>398072.73635294585</v>
      </c>
      <c r="AX154" s="81">
        <v>2212.743382380967</v>
      </c>
      <c r="AY154" s="81">
        <v>1738.5341488353899</v>
      </c>
      <c r="AZ154" s="81">
        <v>129.68755009964099</v>
      </c>
      <c r="BA154" s="81">
        <v>2110.4655397340912</v>
      </c>
      <c r="BB154" s="81">
        <v>29.315245310969999</v>
      </c>
      <c r="BC154" s="81">
        <v>517.6547720469182</v>
      </c>
      <c r="BD154" s="81">
        <v>2984.2832956886205</v>
      </c>
      <c r="BE154" s="81">
        <v>76.411874150914699</v>
      </c>
      <c r="BF154" s="81">
        <v>-3.1032418471854162</v>
      </c>
      <c r="BG154" s="81">
        <v>3158.7475211861215</v>
      </c>
      <c r="BH154" s="81">
        <v>18612.417608458854</v>
      </c>
      <c r="BI154" s="81">
        <v>58.160780885169338</v>
      </c>
      <c r="BJ154" s="81">
        <v>66824.309291676997</v>
      </c>
      <c r="BK154" s="81">
        <v>1055.4997528794877</v>
      </c>
      <c r="BL154" s="81">
        <v>24990.638598486941</v>
      </c>
      <c r="BM154" s="81">
        <v>31878.976107232505</v>
      </c>
      <c r="BN154" s="81">
        <v>-11649.853078791961</v>
      </c>
      <c r="BO154" s="81">
        <v>-20350.939874259111</v>
      </c>
      <c r="BP154" s="81">
        <v>14081.77356786265</v>
      </c>
      <c r="BQ154" s="81">
        <v>1725.5929682777992</v>
      </c>
      <c r="BR154" s="81">
        <v>3086.9392391866368</v>
      </c>
      <c r="BS154" s="81">
        <v>0</v>
      </c>
      <c r="BT154" s="67">
        <f t="shared" ref="BT154:BT155" si="15">SUM(C154:BS154)</f>
        <v>1165147.20496296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859440.42976457998</v>
      </c>
      <c r="D155" s="29">
        <v>68209.373016480851</v>
      </c>
      <c r="E155" s="29">
        <v>154084.06038252154</v>
      </c>
      <c r="F155" s="29">
        <v>102701.97399907825</v>
      </c>
      <c r="G155" s="29">
        <v>2255372.8109940486</v>
      </c>
      <c r="H155" s="29">
        <v>1155302.7752845474</v>
      </c>
      <c r="I155" s="29">
        <v>277364.50039451569</v>
      </c>
      <c r="J155" s="29">
        <v>303153.9859406586</v>
      </c>
      <c r="K155" s="29">
        <v>439065.91244698915</v>
      </c>
      <c r="L155" s="29">
        <v>39235.906205290179</v>
      </c>
      <c r="M155" s="29">
        <v>384494.70570617681</v>
      </c>
      <c r="N155" s="29">
        <v>108649.56627127514</v>
      </c>
      <c r="O155" s="29">
        <v>253859.3980781741</v>
      </c>
      <c r="P155" s="29">
        <v>703368.44890089589</v>
      </c>
      <c r="Q155" s="29">
        <v>168887.75994941898</v>
      </c>
      <c r="R155" s="29">
        <v>691234.62993135571</v>
      </c>
      <c r="S155" s="29">
        <v>347404.20451740769</v>
      </c>
      <c r="T155" s="29">
        <v>438792.41356575279</v>
      </c>
      <c r="U155" s="29">
        <v>1217062.7936202874</v>
      </c>
      <c r="V155" s="29">
        <v>262233.18986397644</v>
      </c>
      <c r="W155" s="29">
        <v>383039.62652132695</v>
      </c>
      <c r="X155" s="29">
        <v>511878.7262652606</v>
      </c>
      <c r="Y155" s="29">
        <v>314823.28534747637</v>
      </c>
      <c r="Z155" s="29">
        <v>291844.31601502298</v>
      </c>
      <c r="AA155" s="29">
        <v>32524.905539017596</v>
      </c>
      <c r="AB155" s="29">
        <v>71569.384852611081</v>
      </c>
      <c r="AC155" s="29">
        <v>4879896.0012385761</v>
      </c>
      <c r="AD155" s="29">
        <v>919208.09339344269</v>
      </c>
      <c r="AE155" s="29">
        <v>2552128.5451728255</v>
      </c>
      <c r="AF155" s="29">
        <v>2407279.565410947</v>
      </c>
      <c r="AG155" s="29">
        <v>1345629.9367655518</v>
      </c>
      <c r="AH155" s="29">
        <v>656155.77313366672</v>
      </c>
      <c r="AI155" s="29">
        <v>171921.37589387511</v>
      </c>
      <c r="AJ155" s="29">
        <v>185616.84874791864</v>
      </c>
      <c r="AK155" s="29">
        <v>469905.23742998939</v>
      </c>
      <c r="AL155" s="29">
        <v>612063.84772541688</v>
      </c>
      <c r="AM155" s="29">
        <v>506777.39993381221</v>
      </c>
      <c r="AN155" s="29">
        <v>109871.13127810309</v>
      </c>
      <c r="AO155" s="29">
        <v>300242.5043655773</v>
      </c>
      <c r="AP155" s="29">
        <v>23599.432227913734</v>
      </c>
      <c r="AQ155" s="29">
        <v>674486.1129218248</v>
      </c>
      <c r="AR155" s="29">
        <v>445631.65529594634</v>
      </c>
      <c r="AS155" s="29">
        <v>22969.675928394005</v>
      </c>
      <c r="AT155" s="29">
        <v>37096.450140580571</v>
      </c>
      <c r="AU155" s="29">
        <v>24694.996978440071</v>
      </c>
      <c r="AV155" s="29">
        <v>199081.27339343811</v>
      </c>
      <c r="AW155" s="29">
        <v>0</v>
      </c>
      <c r="AX155" s="29">
        <v>347375.58100024733</v>
      </c>
      <c r="AY155" s="29">
        <v>401959.7235791214</v>
      </c>
      <c r="AZ155" s="29">
        <v>49426.347685879387</v>
      </c>
      <c r="BA155" s="29">
        <v>133595.86410529551</v>
      </c>
      <c r="BB155" s="29">
        <v>70930.940371335091</v>
      </c>
      <c r="BC155" s="29">
        <v>72650.603800525394</v>
      </c>
      <c r="BD155" s="29">
        <v>10354.112751985929</v>
      </c>
      <c r="BE155" s="29">
        <v>59791.123205782314</v>
      </c>
      <c r="BF155" s="29">
        <v>122208.53698255647</v>
      </c>
      <c r="BG155" s="29">
        <v>204689.902437004</v>
      </c>
      <c r="BH155" s="29">
        <v>3213342.6676049461</v>
      </c>
      <c r="BI155" s="29">
        <v>78535.963959226152</v>
      </c>
      <c r="BJ155" s="29">
        <v>2706253.8257545005</v>
      </c>
      <c r="BK155" s="29">
        <v>22865.856030708354</v>
      </c>
      <c r="BL155" s="29">
        <v>1818802.37541035</v>
      </c>
      <c r="BM155" s="29">
        <v>1448912.5517569403</v>
      </c>
      <c r="BN155" s="29">
        <v>244711.1002315626</v>
      </c>
      <c r="BO155" s="29">
        <v>97785.142052965966</v>
      </c>
      <c r="BP155" s="29">
        <v>165661.07801164678</v>
      </c>
      <c r="BQ155" s="29">
        <v>193230.69810672358</v>
      </c>
      <c r="BR155" s="29">
        <v>320257.05631473503</v>
      </c>
      <c r="BS155" s="29">
        <v>614203.61949698464</v>
      </c>
      <c r="BT155" s="67">
        <f t="shared" si="15"/>
        <v>40777399.611401394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4005100.2267331602</v>
      </c>
      <c r="D156" s="29">
        <v>15916.493691690732</v>
      </c>
      <c r="E156" s="29">
        <v>292806.12977509992</v>
      </c>
      <c r="F156" s="29">
        <v>135217.64259456881</v>
      </c>
      <c r="G156" s="29">
        <v>1340335.6414732721</v>
      </c>
      <c r="H156" s="29">
        <v>355491.44057850016</v>
      </c>
      <c r="I156" s="29">
        <v>170935.41875435784</v>
      </c>
      <c r="J156" s="29">
        <v>104831.84800562705</v>
      </c>
      <c r="K156" s="29">
        <v>62033.295551191419</v>
      </c>
      <c r="L156" s="29">
        <v>16254.311974929407</v>
      </c>
      <c r="M156" s="29">
        <v>292089.11306115543</v>
      </c>
      <c r="N156" s="29">
        <v>94567.387740632359</v>
      </c>
      <c r="O156" s="29">
        <v>98415.898034970334</v>
      </c>
      <c r="P156" s="29">
        <v>352145.03016418533</v>
      </c>
      <c r="Q156" s="29">
        <v>97134.98570752269</v>
      </c>
      <c r="R156" s="29">
        <v>202986.38969962252</v>
      </c>
      <c r="S156" s="29">
        <v>181226.37863433122</v>
      </c>
      <c r="T156" s="29">
        <v>150807.61246157705</v>
      </c>
      <c r="U156" s="29">
        <v>442531.59812041733</v>
      </c>
      <c r="V156" s="29">
        <v>93723.682397834957</v>
      </c>
      <c r="W156" s="29">
        <v>59746.35687241581</v>
      </c>
      <c r="X156" s="29">
        <v>278151.3095656535</v>
      </c>
      <c r="Y156" s="29">
        <v>249056.93851478116</v>
      </c>
      <c r="Z156" s="29">
        <v>819411.64861298888</v>
      </c>
      <c r="AA156" s="29">
        <v>130933.06588968319</v>
      </c>
      <c r="AB156" s="29">
        <v>62837.029997469275</v>
      </c>
      <c r="AC156" s="29">
        <v>1986724.2549660625</v>
      </c>
      <c r="AD156" s="29">
        <v>680529.32780401595</v>
      </c>
      <c r="AE156" s="29">
        <v>3123636.1420252803</v>
      </c>
      <c r="AF156" s="29">
        <v>3135207.2301320876</v>
      </c>
      <c r="AG156" s="29">
        <v>907405.49572038255</v>
      </c>
      <c r="AH156" s="29">
        <v>596960.7349104574</v>
      </c>
      <c r="AI156" s="29">
        <v>165149.77553870206</v>
      </c>
      <c r="AJ156" s="29">
        <v>46411.247557684372</v>
      </c>
      <c r="AK156" s="29">
        <v>183546.49713754083</v>
      </c>
      <c r="AL156" s="29">
        <v>401407.10505244986</v>
      </c>
      <c r="AM156" s="29">
        <v>257199.04937503813</v>
      </c>
      <c r="AN156" s="29">
        <v>94189.728211875918</v>
      </c>
      <c r="AO156" s="29">
        <v>449671.11969506956</v>
      </c>
      <c r="AP156" s="29">
        <v>31383.939486625834</v>
      </c>
      <c r="AQ156" s="29">
        <v>2279100.6823150055</v>
      </c>
      <c r="AR156" s="29">
        <v>262164.87443560007</v>
      </c>
      <c r="AS156" s="29">
        <v>108138.88127009499</v>
      </c>
      <c r="AT156" s="29">
        <v>3041.8386166149576</v>
      </c>
      <c r="AU156" s="29">
        <v>772356.09742326092</v>
      </c>
      <c r="AV156" s="29">
        <v>974819.29411004961</v>
      </c>
      <c r="AW156" s="29">
        <v>717808.00462058536</v>
      </c>
      <c r="AX156" s="29">
        <v>400807.1452765303</v>
      </c>
      <c r="AY156" s="29">
        <v>293367.49270557531</v>
      </c>
      <c r="AZ156" s="29">
        <v>47021.715376267326</v>
      </c>
      <c r="BA156" s="29">
        <v>63926.218298165069</v>
      </c>
      <c r="BB156" s="29">
        <v>67981.002770677514</v>
      </c>
      <c r="BC156" s="29">
        <v>64729.775781106327</v>
      </c>
      <c r="BD156" s="29">
        <v>28702.869318027449</v>
      </c>
      <c r="BE156" s="29">
        <v>-9063.4170253888005</v>
      </c>
      <c r="BF156" s="29">
        <v>103411.83515526452</v>
      </c>
      <c r="BG156" s="29">
        <v>83903.181779651757</v>
      </c>
      <c r="BH156" s="29">
        <v>533981.42996309581</v>
      </c>
      <c r="BI156" s="29">
        <v>-3003.4336993860343</v>
      </c>
      <c r="BJ156" s="29">
        <v>357237.54517312162</v>
      </c>
      <c r="BK156" s="29">
        <v>86023.276735938416</v>
      </c>
      <c r="BL156" s="29">
        <v>796413.25203848467</v>
      </c>
      <c r="BM156" s="29">
        <v>338404.60415191809</v>
      </c>
      <c r="BN156" s="29">
        <v>410417.80926983559</v>
      </c>
      <c r="BO156" s="29">
        <v>87364.185353868903</v>
      </c>
      <c r="BP156" s="29">
        <v>130608.02615318436</v>
      </c>
      <c r="BQ156" s="29">
        <v>-10033.517375411408</v>
      </c>
      <c r="BR156" s="29">
        <v>458390.83546144661</v>
      </c>
      <c r="BS156" s="29">
        <v>0.38050301535986364</v>
      </c>
      <c r="BT156" s="67">
        <f>SUM(C156:BS156)</f>
        <v>31612130.408177111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11558811.949639319</v>
      </c>
      <c r="D157" s="7">
        <f t="shared" ref="D157:BO157" si="16">+SUM(D153:D156)</f>
        <v>282237.67098474398</v>
      </c>
      <c r="E157" s="7">
        <f t="shared" si="16"/>
        <v>761300.95972905308</v>
      </c>
      <c r="F157" s="7">
        <f t="shared" si="16"/>
        <v>379728.86505871103</v>
      </c>
      <c r="G157" s="7">
        <f t="shared" si="16"/>
        <v>17796149.32530278</v>
      </c>
      <c r="H157" s="7">
        <f t="shared" si="16"/>
        <v>3746634.0391235547</v>
      </c>
      <c r="I157" s="7">
        <f t="shared" si="16"/>
        <v>1072383.5104632401</v>
      </c>
      <c r="J157" s="7">
        <f t="shared" si="16"/>
        <v>1096580.0492041707</v>
      </c>
      <c r="K157" s="7">
        <f t="shared" si="16"/>
        <v>970592.15896831057</v>
      </c>
      <c r="L157" s="7">
        <f t="shared" si="16"/>
        <v>692659.45503200253</v>
      </c>
      <c r="M157" s="7">
        <f t="shared" si="16"/>
        <v>1748906.3237175557</v>
      </c>
      <c r="N157" s="7">
        <f t="shared" si="16"/>
        <v>393903.27178390598</v>
      </c>
      <c r="O157" s="7">
        <f t="shared" si="16"/>
        <v>829027.32634270238</v>
      </c>
      <c r="P157" s="7">
        <f t="shared" si="16"/>
        <v>2034639.3501528734</v>
      </c>
      <c r="Q157" s="7">
        <f t="shared" si="16"/>
        <v>1017986.4272966203</v>
      </c>
      <c r="R157" s="7">
        <f t="shared" si="16"/>
        <v>2141058.1085755513</v>
      </c>
      <c r="S157" s="7">
        <f t="shared" si="16"/>
        <v>1042338.2978290559</v>
      </c>
      <c r="T157" s="7">
        <f t="shared" si="16"/>
        <v>1289603.39927387</v>
      </c>
      <c r="U157" s="7">
        <f t="shared" si="16"/>
        <v>3616364.6549037285</v>
      </c>
      <c r="V157" s="7">
        <f t="shared" si="16"/>
        <v>1019443.3394579802</v>
      </c>
      <c r="W157" s="7">
        <f t="shared" si="16"/>
        <v>1222790.38381829</v>
      </c>
      <c r="X157" s="7">
        <f t="shared" si="16"/>
        <v>1803181.614394791</v>
      </c>
      <c r="Y157" s="7">
        <f t="shared" si="16"/>
        <v>861557.28142493311</v>
      </c>
      <c r="Z157" s="7">
        <f t="shared" si="16"/>
        <v>1652534.5002191584</v>
      </c>
      <c r="AA157" s="7">
        <f t="shared" si="16"/>
        <v>261438.40010703006</v>
      </c>
      <c r="AB157" s="7">
        <f t="shared" si="16"/>
        <v>248831.94446576713</v>
      </c>
      <c r="AC157" s="7">
        <f t="shared" si="16"/>
        <v>16069147.001379352</v>
      </c>
      <c r="AD157" s="7">
        <f t="shared" si="16"/>
        <v>2776754.6628660099</v>
      </c>
      <c r="AE157" s="7">
        <f t="shared" si="16"/>
        <v>9737497.6759914104</v>
      </c>
      <c r="AF157" s="7">
        <f t="shared" si="16"/>
        <v>7276019.305858681</v>
      </c>
      <c r="AG157" s="7">
        <f t="shared" si="16"/>
        <v>4367965.0433610678</v>
      </c>
      <c r="AH157" s="7">
        <f t="shared" si="16"/>
        <v>2646087.9383136407</v>
      </c>
      <c r="AI157" s="7">
        <f t="shared" si="16"/>
        <v>573745.25518585625</v>
      </c>
      <c r="AJ157" s="7">
        <f t="shared" si="16"/>
        <v>581752.67859679298</v>
      </c>
      <c r="AK157" s="7">
        <f t="shared" si="16"/>
        <v>751976.92257009179</v>
      </c>
      <c r="AL157" s="7">
        <f t="shared" si="16"/>
        <v>2600030.5454160711</v>
      </c>
      <c r="AM157" s="7">
        <f t="shared" si="16"/>
        <v>1683294.8393097105</v>
      </c>
      <c r="AN157" s="7">
        <f t="shared" si="16"/>
        <v>402865.68078454188</v>
      </c>
      <c r="AO157" s="7">
        <f t="shared" si="16"/>
        <v>1062437.2796355898</v>
      </c>
      <c r="AP157" s="7">
        <f t="shared" si="16"/>
        <v>91164.808744815091</v>
      </c>
      <c r="AQ157" s="7">
        <f t="shared" si="16"/>
        <v>3407515.0353290751</v>
      </c>
      <c r="AR157" s="7">
        <f t="shared" si="16"/>
        <v>1035701.3588104695</v>
      </c>
      <c r="AS157" s="7">
        <f t="shared" si="16"/>
        <v>235774.75964665413</v>
      </c>
      <c r="AT157" s="7">
        <f t="shared" si="16"/>
        <v>105327.16358183698</v>
      </c>
      <c r="AU157" s="7">
        <f t="shared" si="16"/>
        <v>1587442.5897657005</v>
      </c>
      <c r="AV157" s="7">
        <f t="shared" si="16"/>
        <v>1810770.1427952875</v>
      </c>
      <c r="AW157" s="7">
        <f t="shared" si="16"/>
        <v>1851414.5046801297</v>
      </c>
      <c r="AX157" s="7">
        <f t="shared" si="16"/>
        <v>1051011.3667795132</v>
      </c>
      <c r="AY157" s="7">
        <f t="shared" si="16"/>
        <v>1191146.5521904398</v>
      </c>
      <c r="AZ157" s="7">
        <f t="shared" si="16"/>
        <v>165037.02012575197</v>
      </c>
      <c r="BA157" s="7">
        <f t="shared" si="16"/>
        <v>256656.8263668259</v>
      </c>
      <c r="BB157" s="7">
        <f t="shared" si="16"/>
        <v>609451.83653955196</v>
      </c>
      <c r="BC157" s="7">
        <f t="shared" si="16"/>
        <v>288362.61435651826</v>
      </c>
      <c r="BD157" s="7">
        <f t="shared" si="16"/>
        <v>142153.79501508691</v>
      </c>
      <c r="BE157" s="7">
        <f t="shared" si="16"/>
        <v>86854.614748165142</v>
      </c>
      <c r="BF157" s="7">
        <f t="shared" si="16"/>
        <v>400395.83986555412</v>
      </c>
      <c r="BG157" s="7">
        <f t="shared" si="16"/>
        <v>653695.9670231808</v>
      </c>
      <c r="BH157" s="7">
        <f t="shared" si="16"/>
        <v>5307193.5085466625</v>
      </c>
      <c r="BI157" s="7">
        <f t="shared" si="16"/>
        <v>138715.60347656399</v>
      </c>
      <c r="BJ157" s="7">
        <f t="shared" si="16"/>
        <v>4043486.830416976</v>
      </c>
      <c r="BK157" s="7">
        <f t="shared" si="16"/>
        <v>144745.24325205601</v>
      </c>
      <c r="BL157" s="7">
        <f t="shared" si="16"/>
        <v>3590443.6924519781</v>
      </c>
      <c r="BM157" s="7">
        <f t="shared" si="16"/>
        <v>2423556.842707321</v>
      </c>
      <c r="BN157" s="7">
        <f t="shared" si="16"/>
        <v>821146.64010264212</v>
      </c>
      <c r="BO157" s="7">
        <f t="shared" si="16"/>
        <v>291599.66287185461</v>
      </c>
      <c r="BP157" s="7">
        <f t="shared" ref="BP157:BS157" si="17">+SUM(BP153:BP156)</f>
        <v>581667.42523887404</v>
      </c>
      <c r="BQ157" s="7">
        <f t="shared" si="17"/>
        <v>379133.31644957565</v>
      </c>
      <c r="BR157" s="7">
        <f t="shared" si="17"/>
        <v>1205748.6603911398</v>
      </c>
      <c r="BS157" s="7">
        <f t="shared" si="17"/>
        <v>614204</v>
      </c>
      <c r="BT157" s="7">
        <f>SUM(C157:BS157)</f>
        <v>144581775.65880874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631603.38543398434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6.1866783542058794</v>
      </c>
      <c r="O5" s="29">
        <v>0</v>
      </c>
      <c r="P5" s="29">
        <v>0</v>
      </c>
      <c r="Q5" s="29">
        <v>0</v>
      </c>
      <c r="R5" s="29">
        <v>0</v>
      </c>
      <c r="S5" s="29">
        <v>29.180088383326598</v>
      </c>
      <c r="T5" s="29">
        <v>0</v>
      </c>
      <c r="U5" s="29">
        <v>0</v>
      </c>
      <c r="V5" s="29">
        <v>0</v>
      </c>
      <c r="W5" s="29">
        <v>0</v>
      </c>
      <c r="X5" s="29">
        <v>1958.7204171826006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290.11303843868751</v>
      </c>
      <c r="AE5" s="29">
        <v>51118.189487168893</v>
      </c>
      <c r="AF5" s="29">
        <v>134858.30557645133</v>
      </c>
      <c r="AG5" s="29">
        <v>74615.039994858103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5170.4416679105307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36.085320343528046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11320.384543689654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202508.48619780596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123.11862150847971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89.496286183662733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236.56260026204788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358.29511912031251</v>
      </c>
      <c r="Y8" s="29">
        <v>1.9064700732486795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2728.3824696292663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4489258.5073132543</v>
      </c>
      <c r="D9" s="29">
        <v>169165.21683307798</v>
      </c>
      <c r="E9" s="29">
        <v>210276.00556881781</v>
      </c>
      <c r="F9" s="29">
        <v>505537.59844881593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1.6196897717079088</v>
      </c>
      <c r="O9" s="29">
        <v>0</v>
      </c>
      <c r="P9" s="29">
        <v>0</v>
      </c>
      <c r="Q9" s="29">
        <v>0</v>
      </c>
      <c r="R9" s="29">
        <v>3.176635701373236</v>
      </c>
      <c r="S9" s="29">
        <v>4594.0704118240947</v>
      </c>
      <c r="T9" s="29">
        <v>45.33397688118621</v>
      </c>
      <c r="U9" s="29">
        <v>0</v>
      </c>
      <c r="V9" s="29">
        <v>0</v>
      </c>
      <c r="W9" s="29">
        <v>0</v>
      </c>
      <c r="X9" s="29">
        <v>4967.6681557323982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47456.891725764719</v>
      </c>
      <c r="AG9" s="29">
        <v>21.282481110400067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20.808666994121431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1410186.2531393878</v>
      </c>
      <c r="H10" s="29">
        <v>146496.74555695022</v>
      </c>
      <c r="I10" s="29">
        <v>0</v>
      </c>
      <c r="J10" s="29">
        <v>0</v>
      </c>
      <c r="K10" s="29">
        <v>62.297656750989162</v>
      </c>
      <c r="L10" s="29">
        <v>0</v>
      </c>
      <c r="M10" s="29">
        <v>0</v>
      </c>
      <c r="N10" s="29">
        <v>138573.26991012457</v>
      </c>
      <c r="O10" s="29">
        <v>71851.888951776506</v>
      </c>
      <c r="P10" s="29">
        <v>0</v>
      </c>
      <c r="Q10" s="29">
        <v>174.86928841340486</v>
      </c>
      <c r="R10" s="29">
        <v>175.46373262254764</v>
      </c>
      <c r="S10" s="29">
        <v>3360.6141332706347</v>
      </c>
      <c r="T10" s="29">
        <v>151.49433377848501</v>
      </c>
      <c r="U10" s="29">
        <v>0</v>
      </c>
      <c r="V10" s="29">
        <v>0</v>
      </c>
      <c r="W10" s="29">
        <v>0</v>
      </c>
      <c r="X10" s="29">
        <v>3116.2987389373493</v>
      </c>
      <c r="Y10" s="29">
        <v>0</v>
      </c>
      <c r="Z10" s="29">
        <v>0</v>
      </c>
      <c r="AA10" s="29">
        <v>22.40458135122261</v>
      </c>
      <c r="AB10" s="29">
        <v>0</v>
      </c>
      <c r="AC10" s="29">
        <v>0</v>
      </c>
      <c r="AD10" s="29">
        <v>0</v>
      </c>
      <c r="AE10" s="29">
        <v>7808.1727282108359</v>
      </c>
      <c r="AF10" s="29">
        <v>1051.2398039365712</v>
      </c>
      <c r="AG10" s="29">
        <v>265.6313055018536</v>
      </c>
      <c r="AH10" s="29">
        <v>0</v>
      </c>
      <c r="AI10" s="29">
        <v>0</v>
      </c>
      <c r="AJ10" s="29">
        <v>9460.0473137840709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357.95787771730795</v>
      </c>
      <c r="AR10" s="29">
        <v>26653.857209349386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2.4294753220850032</v>
      </c>
      <c r="I11" s="29">
        <v>0</v>
      </c>
      <c r="J11" s="29">
        <v>0</v>
      </c>
      <c r="K11" s="29">
        <v>17191.236766028767</v>
      </c>
      <c r="L11" s="29">
        <v>0</v>
      </c>
      <c r="M11" s="29">
        <v>0</v>
      </c>
      <c r="N11" s="29">
        <v>18210.379790842515</v>
      </c>
      <c r="O11" s="29">
        <v>23.510968901212301</v>
      </c>
      <c r="P11" s="29">
        <v>0</v>
      </c>
      <c r="Q11" s="29">
        <v>28994.739914172293</v>
      </c>
      <c r="R11" s="29">
        <v>9561.8789341872034</v>
      </c>
      <c r="S11" s="29">
        <v>742.62570829265144</v>
      </c>
      <c r="T11" s="29">
        <v>0</v>
      </c>
      <c r="U11" s="29">
        <v>0</v>
      </c>
      <c r="V11" s="29">
        <v>0</v>
      </c>
      <c r="W11" s="29">
        <v>0</v>
      </c>
      <c r="X11" s="29">
        <v>651.36886039289277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1275.5214074100218</v>
      </c>
      <c r="AE11" s="29">
        <v>0</v>
      </c>
      <c r="AF11" s="29">
        <v>116.43230582324718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82.650848553001964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174.01714162144364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4.0603748396289348</v>
      </c>
      <c r="O12" s="29">
        <v>0</v>
      </c>
      <c r="P12" s="29">
        <v>0</v>
      </c>
      <c r="Q12" s="29">
        <v>665.58728181521133</v>
      </c>
      <c r="R12" s="29">
        <v>91.025583497779493</v>
      </c>
      <c r="S12" s="29">
        <v>22469.741176912703</v>
      </c>
      <c r="T12" s="29">
        <v>0</v>
      </c>
      <c r="U12" s="29">
        <v>0</v>
      </c>
      <c r="V12" s="29">
        <v>0</v>
      </c>
      <c r="W12" s="29">
        <v>0</v>
      </c>
      <c r="X12" s="29">
        <v>998.68570256718317</v>
      </c>
      <c r="Y12" s="29">
        <v>0</v>
      </c>
      <c r="Z12" s="29">
        <v>0</v>
      </c>
      <c r="AA12" s="29">
        <v>277.76734927906068</v>
      </c>
      <c r="AB12" s="29">
        <v>0</v>
      </c>
      <c r="AC12" s="29">
        <v>0</v>
      </c>
      <c r="AD12" s="29">
        <v>0</v>
      </c>
      <c r="AE12" s="29">
        <v>2918.5713621864443</v>
      </c>
      <c r="AF12" s="29">
        <v>0</v>
      </c>
      <c r="AG12" s="29">
        <v>513.63972903805052</v>
      </c>
      <c r="AH12" s="29">
        <v>0</v>
      </c>
      <c r="AI12" s="29">
        <v>0</v>
      </c>
      <c r="AJ12" s="29">
        <v>10608.68677073694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26168.068182316965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3.1803971146078336</v>
      </c>
      <c r="P13" s="29">
        <v>0</v>
      </c>
      <c r="Q13" s="29">
        <v>0</v>
      </c>
      <c r="R13" s="29">
        <v>7.3607496920429281</v>
      </c>
      <c r="S13" s="29">
        <v>62.831389510715553</v>
      </c>
      <c r="T13" s="29">
        <v>0</v>
      </c>
      <c r="U13" s="29">
        <v>0</v>
      </c>
      <c r="V13" s="29">
        <v>0</v>
      </c>
      <c r="W13" s="29">
        <v>0</v>
      </c>
      <c r="X13" s="29">
        <v>939.31960930363061</v>
      </c>
      <c r="Y13" s="29">
        <v>0</v>
      </c>
      <c r="Z13" s="29">
        <v>0</v>
      </c>
      <c r="AA13" s="29">
        <v>18399.496538050058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1.9932183379636432</v>
      </c>
      <c r="AH13" s="29">
        <v>0</v>
      </c>
      <c r="AI13" s="29">
        <v>0</v>
      </c>
      <c r="AJ13" s="29">
        <v>39294.612985547792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16.894263822815908</v>
      </c>
      <c r="AR13" s="29">
        <v>19.110138687363538</v>
      </c>
      <c r="AS13" s="29">
        <v>0</v>
      </c>
      <c r="AT13" s="29">
        <v>498.91051715697091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110803.29674743788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57713.895561247424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2178.5175020632564</v>
      </c>
      <c r="D15" s="29">
        <v>95.296391927969054</v>
      </c>
      <c r="E15" s="29">
        <v>0</v>
      </c>
      <c r="F15" s="29">
        <v>0</v>
      </c>
      <c r="G15" s="29">
        <v>3580.5820156664104</v>
      </c>
      <c r="H15" s="29">
        <v>0</v>
      </c>
      <c r="I15" s="29">
        <v>0</v>
      </c>
      <c r="J15" s="29">
        <v>0</v>
      </c>
      <c r="K15" s="29">
        <v>404.17792406680388</v>
      </c>
      <c r="L15" s="29">
        <v>0</v>
      </c>
      <c r="M15" s="29">
        <v>0</v>
      </c>
      <c r="N15" s="29">
        <v>503.193808761431</v>
      </c>
      <c r="O15" s="29">
        <v>2686.8675840280289</v>
      </c>
      <c r="P15" s="29">
        <v>1.9578341255140506</v>
      </c>
      <c r="Q15" s="29">
        <v>11.078668997417109</v>
      </c>
      <c r="R15" s="29">
        <v>31.098487110200086</v>
      </c>
      <c r="S15" s="29">
        <v>107555.83809671657</v>
      </c>
      <c r="T15" s="29">
        <v>79.207564152041982</v>
      </c>
      <c r="U15" s="29">
        <v>0</v>
      </c>
      <c r="V15" s="29">
        <v>0</v>
      </c>
      <c r="W15" s="29">
        <v>0</v>
      </c>
      <c r="X15" s="29">
        <v>4784.1643509708865</v>
      </c>
      <c r="Y15" s="29">
        <v>0</v>
      </c>
      <c r="Z15" s="29">
        <v>0</v>
      </c>
      <c r="AA15" s="29">
        <v>29.023437957491865</v>
      </c>
      <c r="AB15" s="29">
        <v>0</v>
      </c>
      <c r="AC15" s="29">
        <v>0</v>
      </c>
      <c r="AD15" s="29">
        <v>0</v>
      </c>
      <c r="AE15" s="29">
        <v>2495.7966923508475</v>
      </c>
      <c r="AF15" s="29">
        <v>6053.1629096908273</v>
      </c>
      <c r="AG15" s="29">
        <v>0</v>
      </c>
      <c r="AH15" s="29">
        <v>0</v>
      </c>
      <c r="AI15" s="29">
        <v>0</v>
      </c>
      <c r="AJ15" s="29">
        <v>1136.5387640952351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94594.589014078418</v>
      </c>
      <c r="AR15" s="29">
        <v>13.588444029604513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743.40081730793099</v>
      </c>
      <c r="D16" s="29">
        <v>0</v>
      </c>
      <c r="E16" s="29">
        <v>31.6555223732055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269.96236807439186</v>
      </c>
      <c r="T16" s="29">
        <v>14997.611844416042</v>
      </c>
      <c r="U16" s="29">
        <v>0</v>
      </c>
      <c r="V16" s="29">
        <v>0</v>
      </c>
      <c r="W16" s="29">
        <v>0</v>
      </c>
      <c r="X16" s="29">
        <v>499.94112715712635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2541.6505584903894</v>
      </c>
      <c r="AG16" s="29">
        <v>0</v>
      </c>
      <c r="AH16" s="29">
        <v>0</v>
      </c>
      <c r="AI16" s="29">
        <v>0</v>
      </c>
      <c r="AJ16" s="29">
        <v>2.5572296342906422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1131.8699315644881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292.92284770148819</v>
      </c>
      <c r="H17" s="29">
        <v>157310.3968868356</v>
      </c>
      <c r="I17" s="29">
        <v>0</v>
      </c>
      <c r="J17" s="29">
        <v>0</v>
      </c>
      <c r="K17" s="29">
        <v>324.51966394633394</v>
      </c>
      <c r="L17" s="29">
        <v>0</v>
      </c>
      <c r="M17" s="29">
        <v>0</v>
      </c>
      <c r="N17" s="29">
        <v>3444.7806350403171</v>
      </c>
      <c r="O17" s="29">
        <v>2392.3321305770241</v>
      </c>
      <c r="P17" s="29">
        <v>17.868944533603155</v>
      </c>
      <c r="Q17" s="29">
        <v>7077.4187878317452</v>
      </c>
      <c r="R17" s="29">
        <v>19259.632776544964</v>
      </c>
      <c r="S17" s="29">
        <v>9995.8107096453732</v>
      </c>
      <c r="T17" s="29">
        <v>142.43569082579711</v>
      </c>
      <c r="U17" s="29">
        <v>0</v>
      </c>
      <c r="V17" s="29">
        <v>0</v>
      </c>
      <c r="W17" s="29">
        <v>10.559383331935564</v>
      </c>
      <c r="X17" s="29">
        <v>1359.4656388950193</v>
      </c>
      <c r="Y17" s="29">
        <v>0</v>
      </c>
      <c r="Z17" s="29">
        <v>0</v>
      </c>
      <c r="AA17" s="29">
        <v>374.29101014148642</v>
      </c>
      <c r="AB17" s="29">
        <v>0</v>
      </c>
      <c r="AC17" s="29">
        <v>0</v>
      </c>
      <c r="AD17" s="29">
        <v>31.595769746203693</v>
      </c>
      <c r="AE17" s="29">
        <v>2444.9032388399219</v>
      </c>
      <c r="AF17" s="29">
        <v>485.64924637097721</v>
      </c>
      <c r="AG17" s="29">
        <v>1.1552765324289762</v>
      </c>
      <c r="AH17" s="29">
        <v>0</v>
      </c>
      <c r="AI17" s="29">
        <v>0</v>
      </c>
      <c r="AJ17" s="29">
        <v>1996.4822971500523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1819.3296649420022</v>
      </c>
      <c r="AR17" s="29">
        <v>22.687843772172936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875.96513064420014</v>
      </c>
      <c r="L18" s="29">
        <v>0</v>
      </c>
      <c r="M18" s="29">
        <v>0</v>
      </c>
      <c r="N18" s="29">
        <v>56369.504207848717</v>
      </c>
      <c r="O18" s="29">
        <v>6.6120726741137368</v>
      </c>
      <c r="P18" s="29">
        <v>0</v>
      </c>
      <c r="Q18" s="29">
        <v>48989.132421440598</v>
      </c>
      <c r="R18" s="29">
        <v>212.8100734180081</v>
      </c>
      <c r="S18" s="29">
        <v>241.87759716582264</v>
      </c>
      <c r="T18" s="29">
        <v>0</v>
      </c>
      <c r="U18" s="29">
        <v>0</v>
      </c>
      <c r="V18" s="29">
        <v>0</v>
      </c>
      <c r="W18" s="29">
        <v>0</v>
      </c>
      <c r="X18" s="29">
        <v>1492.0290057694399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31.147855484447881</v>
      </c>
      <c r="AF18" s="29">
        <v>1660.2607778752317</v>
      </c>
      <c r="AG18" s="29">
        <v>0</v>
      </c>
      <c r="AH18" s="29">
        <v>0</v>
      </c>
      <c r="AI18" s="29">
        <v>0</v>
      </c>
      <c r="AJ18" s="29">
        <v>91.892652771774792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38.687712930848669</v>
      </c>
      <c r="AR18" s="29">
        <v>-268.7708375262531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1145.5036299686653</v>
      </c>
      <c r="O19" s="29">
        <v>6.0694635327980704</v>
      </c>
      <c r="P19" s="29">
        <v>81.618975896903265</v>
      </c>
      <c r="Q19" s="29">
        <v>112.29913634338388</v>
      </c>
      <c r="R19" s="29">
        <v>149.34075926277433</v>
      </c>
      <c r="S19" s="29">
        <v>4663.9854838863712</v>
      </c>
      <c r="T19" s="29">
        <v>0</v>
      </c>
      <c r="U19" s="29">
        <v>0</v>
      </c>
      <c r="V19" s="29">
        <v>0</v>
      </c>
      <c r="W19" s="29">
        <v>0</v>
      </c>
      <c r="X19" s="29">
        <v>416.06213249034545</v>
      </c>
      <c r="Y19" s="29">
        <v>0</v>
      </c>
      <c r="Z19" s="29">
        <v>0</v>
      </c>
      <c r="AA19" s="29">
        <v>46.506562154608929</v>
      </c>
      <c r="AB19" s="29">
        <v>0</v>
      </c>
      <c r="AC19" s="29">
        <v>0</v>
      </c>
      <c r="AD19" s="29">
        <v>9.4748169360254302</v>
      </c>
      <c r="AE19" s="29">
        <v>147.37081536477058</v>
      </c>
      <c r="AF19" s="29">
        <v>0</v>
      </c>
      <c r="AG19" s="29">
        <v>0</v>
      </c>
      <c r="AH19" s="29">
        <v>0</v>
      </c>
      <c r="AI19" s="29">
        <v>0</v>
      </c>
      <c r="AJ19" s="29">
        <v>121.13032868228167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-8812.5378367811427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116.63267683212254</v>
      </c>
      <c r="H20" s="29">
        <v>0</v>
      </c>
      <c r="I20" s="29">
        <v>0</v>
      </c>
      <c r="J20" s="29">
        <v>0</v>
      </c>
      <c r="K20" s="29">
        <v>162.26501767204249</v>
      </c>
      <c r="L20" s="29">
        <v>0</v>
      </c>
      <c r="M20" s="29">
        <v>0</v>
      </c>
      <c r="N20" s="29">
        <v>6816.3995944881663</v>
      </c>
      <c r="O20" s="29">
        <v>1084.2398554190204</v>
      </c>
      <c r="P20" s="29">
        <v>6609.3880795386704</v>
      </c>
      <c r="Q20" s="29">
        <v>19214.488946181722</v>
      </c>
      <c r="R20" s="29">
        <v>16868.89475679649</v>
      </c>
      <c r="S20" s="29">
        <v>29282.979256216204</v>
      </c>
      <c r="T20" s="29">
        <v>22.221402697286077</v>
      </c>
      <c r="U20" s="29">
        <v>0</v>
      </c>
      <c r="V20" s="29">
        <v>0</v>
      </c>
      <c r="W20" s="29">
        <v>0</v>
      </c>
      <c r="X20" s="29">
        <v>5226.4013450572438</v>
      </c>
      <c r="Y20" s="29">
        <v>0</v>
      </c>
      <c r="Z20" s="29">
        <v>0</v>
      </c>
      <c r="AA20" s="29">
        <v>2059.5868975280082</v>
      </c>
      <c r="AB20" s="29">
        <v>0</v>
      </c>
      <c r="AC20" s="29">
        <v>0</v>
      </c>
      <c r="AD20" s="29">
        <v>352.54759310492011</v>
      </c>
      <c r="AE20" s="29">
        <v>2508.0494779727205</v>
      </c>
      <c r="AF20" s="29">
        <v>0</v>
      </c>
      <c r="AG20" s="29">
        <v>1.6367179963905343</v>
      </c>
      <c r="AH20" s="29">
        <v>0</v>
      </c>
      <c r="AI20" s="29">
        <v>0</v>
      </c>
      <c r="AJ20" s="29">
        <v>255.35989108261342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118.38132654636442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362.58068707950162</v>
      </c>
      <c r="I21" s="29">
        <v>0</v>
      </c>
      <c r="J21" s="29">
        <v>0</v>
      </c>
      <c r="K21" s="29">
        <v>61.023879554922672</v>
      </c>
      <c r="L21" s="29">
        <v>0</v>
      </c>
      <c r="M21" s="29">
        <v>0</v>
      </c>
      <c r="N21" s="29">
        <v>1754.9425664164453</v>
      </c>
      <c r="O21" s="29">
        <v>51.644716662388447</v>
      </c>
      <c r="P21" s="29">
        <v>0</v>
      </c>
      <c r="Q21" s="29">
        <v>17.177614550101897</v>
      </c>
      <c r="R21" s="29">
        <v>5095.4426271996927</v>
      </c>
      <c r="S21" s="29">
        <v>273.57586715913385</v>
      </c>
      <c r="T21" s="29">
        <v>1306.6854057789944</v>
      </c>
      <c r="U21" s="29">
        <v>0</v>
      </c>
      <c r="V21" s="29">
        <v>0</v>
      </c>
      <c r="W21" s="29">
        <v>0</v>
      </c>
      <c r="X21" s="29">
        <v>828.15612346336627</v>
      </c>
      <c r="Y21" s="29">
        <v>0</v>
      </c>
      <c r="Z21" s="29">
        <v>0</v>
      </c>
      <c r="AA21" s="29">
        <v>21732.070514763251</v>
      </c>
      <c r="AB21" s="29">
        <v>0</v>
      </c>
      <c r="AC21" s="29">
        <v>0</v>
      </c>
      <c r="AD21" s="29">
        <v>790.45947957158262</v>
      </c>
      <c r="AE21" s="29">
        <v>68.547716879763399</v>
      </c>
      <c r="AF21" s="29">
        <v>0</v>
      </c>
      <c r="AG21" s="29">
        <v>68.1537440582606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324.49171019474909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33.019851576176478</v>
      </c>
      <c r="I22" s="29">
        <v>0</v>
      </c>
      <c r="J22" s="29">
        <v>0</v>
      </c>
      <c r="K22" s="29">
        <v>319.52090035186728</v>
      </c>
      <c r="L22" s="29">
        <v>0</v>
      </c>
      <c r="M22" s="29">
        <v>0</v>
      </c>
      <c r="N22" s="29">
        <v>36173.35448117381</v>
      </c>
      <c r="O22" s="29">
        <v>0</v>
      </c>
      <c r="P22" s="29">
        <v>160084.55497670523</v>
      </c>
      <c r="Q22" s="29">
        <v>5240.7404438045824</v>
      </c>
      <c r="R22" s="29">
        <v>2557.450001679621</v>
      </c>
      <c r="S22" s="29">
        <v>2959.1147541247769</v>
      </c>
      <c r="T22" s="29">
        <v>2227.8649368278016</v>
      </c>
      <c r="U22" s="29">
        <v>0</v>
      </c>
      <c r="V22" s="29">
        <v>0</v>
      </c>
      <c r="W22" s="29">
        <v>0</v>
      </c>
      <c r="X22" s="29">
        <v>1070.2734427697787</v>
      </c>
      <c r="Y22" s="29">
        <v>0</v>
      </c>
      <c r="Z22" s="29">
        <v>0</v>
      </c>
      <c r="AA22" s="29">
        <v>261.46531995376586</v>
      </c>
      <c r="AB22" s="29">
        <v>0</v>
      </c>
      <c r="AC22" s="29">
        <v>0</v>
      </c>
      <c r="AD22" s="29">
        <v>2091.9242199247265</v>
      </c>
      <c r="AE22" s="29">
        <v>387.37756265563684</v>
      </c>
      <c r="AF22" s="29">
        <v>0</v>
      </c>
      <c r="AG22" s="29">
        <v>21206.147159948749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346.86789961977195</v>
      </c>
      <c r="AR22" s="29">
        <v>3.6547809840868579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1.2141300449238308</v>
      </c>
      <c r="D23" s="29">
        <v>0</v>
      </c>
      <c r="E23" s="29">
        <v>0</v>
      </c>
      <c r="F23" s="29">
        <v>0</v>
      </c>
      <c r="G23" s="29">
        <v>91.387519638334922</v>
      </c>
      <c r="H23" s="29">
        <v>1.0617907200494117</v>
      </c>
      <c r="I23" s="29">
        <v>0</v>
      </c>
      <c r="J23" s="29">
        <v>0</v>
      </c>
      <c r="K23" s="29">
        <v>275.63871394121514</v>
      </c>
      <c r="L23" s="29">
        <v>0</v>
      </c>
      <c r="M23" s="29">
        <v>0</v>
      </c>
      <c r="N23" s="29">
        <v>1039.7912598952551</v>
      </c>
      <c r="O23" s="29">
        <v>0</v>
      </c>
      <c r="P23" s="29">
        <v>12561.3569615325</v>
      </c>
      <c r="Q23" s="29">
        <v>1205.0546921268683</v>
      </c>
      <c r="R23" s="29">
        <v>9445.3501259042077</v>
      </c>
      <c r="S23" s="29">
        <v>3436.4677111199262</v>
      </c>
      <c r="T23" s="29">
        <v>235.34539010404885</v>
      </c>
      <c r="U23" s="29">
        <v>0</v>
      </c>
      <c r="V23" s="29">
        <v>0</v>
      </c>
      <c r="W23" s="29">
        <v>0</v>
      </c>
      <c r="X23" s="29">
        <v>3923.4743435759351</v>
      </c>
      <c r="Y23" s="29">
        <v>0</v>
      </c>
      <c r="Z23" s="29">
        <v>0</v>
      </c>
      <c r="AA23" s="29">
        <v>1668.6912264033681</v>
      </c>
      <c r="AB23" s="29">
        <v>0</v>
      </c>
      <c r="AC23" s="29">
        <v>0</v>
      </c>
      <c r="AD23" s="29">
        <v>3712.7808858632534</v>
      </c>
      <c r="AE23" s="29">
        <v>297.2096703277457</v>
      </c>
      <c r="AF23" s="29">
        <v>0</v>
      </c>
      <c r="AG23" s="29">
        <v>334.57251628525432</v>
      </c>
      <c r="AH23" s="29">
        <v>0</v>
      </c>
      <c r="AI23" s="29">
        <v>0</v>
      </c>
      <c r="AJ23" s="29">
        <v>33.521475341933282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5822.9767943001871</v>
      </c>
      <c r="AR23" s="29">
        <v>40.672043520380875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2.3893155998718552</v>
      </c>
      <c r="L24" s="29">
        <v>0</v>
      </c>
      <c r="M24" s="29">
        <v>0</v>
      </c>
      <c r="N24" s="29">
        <v>2024.3539415172768</v>
      </c>
      <c r="O24" s="29">
        <v>0</v>
      </c>
      <c r="P24" s="29">
        <v>10.533260608576388</v>
      </c>
      <c r="Q24" s="29">
        <v>0</v>
      </c>
      <c r="R24" s="29">
        <v>61.225482597775681</v>
      </c>
      <c r="S24" s="29">
        <v>274.43295765510078</v>
      </c>
      <c r="T24" s="29">
        <v>74.538270833782406</v>
      </c>
      <c r="U24" s="29">
        <v>0</v>
      </c>
      <c r="V24" s="29">
        <v>0</v>
      </c>
      <c r="W24" s="29">
        <v>179.96273106762007</v>
      </c>
      <c r="X24" s="29">
        <v>10895.909752524387</v>
      </c>
      <c r="Y24" s="29">
        <v>0</v>
      </c>
      <c r="Z24" s="29">
        <v>0</v>
      </c>
      <c r="AA24" s="29">
        <v>82.754596097447163</v>
      </c>
      <c r="AB24" s="29">
        <v>0</v>
      </c>
      <c r="AC24" s="29">
        <v>0</v>
      </c>
      <c r="AD24" s="29">
        <v>45237.083972018729</v>
      </c>
      <c r="AE24" s="29">
        <v>0</v>
      </c>
      <c r="AF24" s="29">
        <v>0</v>
      </c>
      <c r="AG24" s="29">
        <v>5.6338168248861651</v>
      </c>
      <c r="AH24" s="29">
        <v>0</v>
      </c>
      <c r="AI24" s="29">
        <v>0</v>
      </c>
      <c r="AJ24" s="29">
        <v>32.870904456492021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5.6471937399744512</v>
      </c>
      <c r="H25" s="29">
        <v>0</v>
      </c>
      <c r="I25" s="29">
        <v>0</v>
      </c>
      <c r="J25" s="29">
        <v>0</v>
      </c>
      <c r="K25" s="29">
        <v>7.7366046178651811</v>
      </c>
      <c r="L25" s="29">
        <v>0</v>
      </c>
      <c r="M25" s="29">
        <v>0</v>
      </c>
      <c r="N25" s="29">
        <v>1098.8332814309615</v>
      </c>
      <c r="O25" s="29">
        <v>0</v>
      </c>
      <c r="P25" s="29">
        <v>4.1800596929391753</v>
      </c>
      <c r="Q25" s="29">
        <v>0</v>
      </c>
      <c r="R25" s="29">
        <v>0</v>
      </c>
      <c r="S25" s="29">
        <v>1.5875110675849242</v>
      </c>
      <c r="T25" s="29">
        <v>0</v>
      </c>
      <c r="U25" s="29">
        <v>0</v>
      </c>
      <c r="V25" s="29">
        <v>0</v>
      </c>
      <c r="W25" s="29">
        <v>26186.900952344105</v>
      </c>
      <c r="X25" s="29">
        <v>503.77158507539633</v>
      </c>
      <c r="Y25" s="29">
        <v>0</v>
      </c>
      <c r="Z25" s="29">
        <v>0</v>
      </c>
      <c r="AA25" s="29">
        <v>93.4756669547684</v>
      </c>
      <c r="AB25" s="29">
        <v>0</v>
      </c>
      <c r="AC25" s="29">
        <v>0</v>
      </c>
      <c r="AD25" s="29">
        <v>12116.013543071978</v>
      </c>
      <c r="AE25" s="29">
        <v>82.200853696385593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72.918077844054878</v>
      </c>
      <c r="AR25" s="29">
        <v>133.374920291141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895.95111179185972</v>
      </c>
      <c r="H26" s="29">
        <v>372.53745755029615</v>
      </c>
      <c r="I26" s="29">
        <v>0</v>
      </c>
      <c r="J26" s="29">
        <v>0</v>
      </c>
      <c r="K26" s="29">
        <v>23.612400122138816</v>
      </c>
      <c r="L26" s="29">
        <v>0</v>
      </c>
      <c r="M26" s="29">
        <v>0</v>
      </c>
      <c r="N26" s="29">
        <v>423153.17334392533</v>
      </c>
      <c r="O26" s="29">
        <v>31281.149682882336</v>
      </c>
      <c r="P26" s="29">
        <v>7.3068829416270189</v>
      </c>
      <c r="Q26" s="29">
        <v>3181.0327946969269</v>
      </c>
      <c r="R26" s="29">
        <v>489.61681035846442</v>
      </c>
      <c r="S26" s="29">
        <v>78279.220743244688</v>
      </c>
      <c r="T26" s="29">
        <v>5840.8592895400207</v>
      </c>
      <c r="U26" s="29">
        <v>2879.6783795385754</v>
      </c>
      <c r="V26" s="29">
        <v>0</v>
      </c>
      <c r="W26" s="29">
        <v>0</v>
      </c>
      <c r="X26" s="29">
        <v>1473.1947012454075</v>
      </c>
      <c r="Y26" s="29">
        <v>0</v>
      </c>
      <c r="Z26" s="29">
        <v>0</v>
      </c>
      <c r="AA26" s="29">
        <v>1852.1930292601608</v>
      </c>
      <c r="AB26" s="29">
        <v>0</v>
      </c>
      <c r="AC26" s="29">
        <v>0</v>
      </c>
      <c r="AD26" s="29">
        <v>366.41089336441058</v>
      </c>
      <c r="AE26" s="29">
        <v>37749.818574322686</v>
      </c>
      <c r="AF26" s="29">
        <v>0</v>
      </c>
      <c r="AG26" s="29">
        <v>1008.181580620884</v>
      </c>
      <c r="AH26" s="29">
        <v>6615.9109530790201</v>
      </c>
      <c r="AI26" s="29">
        <v>0</v>
      </c>
      <c r="AJ26" s="29">
        <v>3259.3128847858252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19923.792005159528</v>
      </c>
      <c r="AR26" s="29">
        <v>30072.805622360418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47.336731079282607</v>
      </c>
      <c r="O27" s="29">
        <v>0</v>
      </c>
      <c r="P27" s="29">
        <v>3638.2386948073749</v>
      </c>
      <c r="Q27" s="29">
        <v>63.900739858849541</v>
      </c>
      <c r="R27" s="29">
        <v>583.96890448719705</v>
      </c>
      <c r="S27" s="29">
        <v>822.0881693055012</v>
      </c>
      <c r="T27" s="29">
        <v>0</v>
      </c>
      <c r="U27" s="29">
        <v>0</v>
      </c>
      <c r="V27" s="29">
        <v>0</v>
      </c>
      <c r="W27" s="29">
        <v>344.45157886735848</v>
      </c>
      <c r="X27" s="29">
        <v>420.45361892206529</v>
      </c>
      <c r="Y27" s="29">
        <v>0</v>
      </c>
      <c r="Z27" s="29">
        <v>0</v>
      </c>
      <c r="AA27" s="29">
        <v>31.265045089621534</v>
      </c>
      <c r="AB27" s="29">
        <v>0</v>
      </c>
      <c r="AC27" s="29">
        <v>0</v>
      </c>
      <c r="AD27" s="29">
        <v>120.11541604225178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1.5626465499499997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11.513192815496561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782880.59996176953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310.93923504365137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138415.71301691912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8.8433587639480518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93512.279549665967</v>
      </c>
      <c r="M30" s="29">
        <v>12708.000150291806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2.1501543415951794</v>
      </c>
      <c r="T30" s="29">
        <v>0</v>
      </c>
      <c r="U30" s="29">
        <v>0</v>
      </c>
      <c r="V30" s="29">
        <v>0</v>
      </c>
      <c r="W30" s="29">
        <v>0</v>
      </c>
      <c r="X30" s="29">
        <v>303.27265942911032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435281.75879697665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7649.8807432422464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632.04183990230399</v>
      </c>
      <c r="H32" s="29">
        <v>0</v>
      </c>
      <c r="I32" s="29">
        <v>0</v>
      </c>
      <c r="J32" s="29">
        <v>0</v>
      </c>
      <c r="K32" s="29">
        <v>1011.7673785977885</v>
      </c>
      <c r="L32" s="29">
        <v>0</v>
      </c>
      <c r="M32" s="29">
        <v>2112.6772742911489</v>
      </c>
      <c r="N32" s="29">
        <v>1239.3628617141014</v>
      </c>
      <c r="O32" s="29">
        <v>82.474649070006237</v>
      </c>
      <c r="P32" s="29">
        <v>0</v>
      </c>
      <c r="Q32" s="29">
        <v>857.69248796093382</v>
      </c>
      <c r="R32" s="29">
        <v>860.07131764329415</v>
      </c>
      <c r="S32" s="29">
        <v>3583.5019625406208</v>
      </c>
      <c r="T32" s="29">
        <v>295.39077093527965</v>
      </c>
      <c r="U32" s="29">
        <v>0</v>
      </c>
      <c r="V32" s="29">
        <v>0</v>
      </c>
      <c r="W32" s="29">
        <v>605731.90907607111</v>
      </c>
      <c r="X32" s="29">
        <v>905966.84559381998</v>
      </c>
      <c r="Y32" s="29">
        <v>0</v>
      </c>
      <c r="Z32" s="29">
        <v>0</v>
      </c>
      <c r="AA32" s="29">
        <v>5227.3751691640264</v>
      </c>
      <c r="AB32" s="29">
        <v>0</v>
      </c>
      <c r="AC32" s="29">
        <v>0</v>
      </c>
      <c r="AD32" s="29">
        <v>30752.092375292854</v>
      </c>
      <c r="AE32" s="29">
        <v>2607.7540744483149</v>
      </c>
      <c r="AF32" s="29">
        <v>81.607384035803136</v>
      </c>
      <c r="AG32" s="29">
        <v>0</v>
      </c>
      <c r="AH32" s="29">
        <v>13832.623145901509</v>
      </c>
      <c r="AI32" s="29">
        <v>0</v>
      </c>
      <c r="AJ32" s="29">
        <v>830.17915503500137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402.17058992215897</v>
      </c>
      <c r="AR32" s="29">
        <v>1204.536323985973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442097.26646756812</v>
      </c>
      <c r="D33" s="29">
        <v>255734.5051897011</v>
      </c>
      <c r="E33" s="29">
        <v>141762.00957429121</v>
      </c>
      <c r="F33" s="29">
        <v>80634.67027061095</v>
      </c>
      <c r="G33" s="29">
        <v>132874.06465462109</v>
      </c>
      <c r="H33" s="29">
        <v>33705.648727973326</v>
      </c>
      <c r="I33" s="29">
        <v>0</v>
      </c>
      <c r="J33" s="29">
        <v>0</v>
      </c>
      <c r="K33" s="29">
        <v>3111.6561026011436</v>
      </c>
      <c r="L33" s="29">
        <v>0</v>
      </c>
      <c r="M33" s="29">
        <v>240939.65239636487</v>
      </c>
      <c r="N33" s="29">
        <v>62526.830511498098</v>
      </c>
      <c r="O33" s="29">
        <v>20379.334139327144</v>
      </c>
      <c r="P33" s="29">
        <v>56007.822825995085</v>
      </c>
      <c r="Q33" s="29">
        <v>33648.046907782729</v>
      </c>
      <c r="R33" s="29">
        <v>29111.797599794048</v>
      </c>
      <c r="S33" s="29">
        <v>30493.858159705505</v>
      </c>
      <c r="T33" s="29">
        <v>31897.334715573968</v>
      </c>
      <c r="U33" s="29">
        <v>0</v>
      </c>
      <c r="V33" s="29">
        <v>0</v>
      </c>
      <c r="W33" s="29">
        <v>6107.9895319197449</v>
      </c>
      <c r="X33" s="29">
        <v>101475.72406451992</v>
      </c>
      <c r="Y33" s="29">
        <v>0</v>
      </c>
      <c r="Z33" s="29">
        <v>0</v>
      </c>
      <c r="AA33" s="29">
        <v>41478.308471142707</v>
      </c>
      <c r="AB33" s="29">
        <v>39484.420799124724</v>
      </c>
      <c r="AC33" s="29">
        <v>0</v>
      </c>
      <c r="AD33" s="29">
        <v>30296.200556566528</v>
      </c>
      <c r="AE33" s="29">
        <v>16661.603455692191</v>
      </c>
      <c r="AF33" s="29">
        <v>11778.206872095001</v>
      </c>
      <c r="AG33" s="29">
        <v>129.89878880184582</v>
      </c>
      <c r="AH33" s="29">
        <v>27708.671458363136</v>
      </c>
      <c r="AI33" s="29">
        <v>0</v>
      </c>
      <c r="AJ33" s="29">
        <v>20356.718457599382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43771.761159406931</v>
      </c>
      <c r="AR33" s="29">
        <v>123949.63412476651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1777811.9118717257</v>
      </c>
      <c r="D34" s="29">
        <v>263277.07494260999</v>
      </c>
      <c r="E34" s="29">
        <v>259556.5321346992</v>
      </c>
      <c r="F34" s="29">
        <v>254606.98039545372</v>
      </c>
      <c r="G34" s="29">
        <v>903257.65949427697</v>
      </c>
      <c r="H34" s="29">
        <v>166022.00640895407</v>
      </c>
      <c r="I34" s="29">
        <v>0</v>
      </c>
      <c r="J34" s="29">
        <v>0</v>
      </c>
      <c r="K34" s="29">
        <v>12544.76958476973</v>
      </c>
      <c r="L34" s="29">
        <v>0</v>
      </c>
      <c r="M34" s="29">
        <v>58392.714149486092</v>
      </c>
      <c r="N34" s="29">
        <v>589170.22518137435</v>
      </c>
      <c r="O34" s="29">
        <v>102935.49071394029</v>
      </c>
      <c r="P34" s="29">
        <v>159814.19713826632</v>
      </c>
      <c r="Q34" s="29">
        <v>208550.46327038275</v>
      </c>
      <c r="R34" s="29">
        <v>99195.09179660138</v>
      </c>
      <c r="S34" s="29">
        <v>132199.62847155303</v>
      </c>
      <c r="T34" s="29">
        <v>128509.94572213491</v>
      </c>
      <c r="U34" s="29">
        <v>0</v>
      </c>
      <c r="V34" s="29">
        <v>0</v>
      </c>
      <c r="W34" s="29">
        <v>125650.98319863723</v>
      </c>
      <c r="X34" s="29">
        <v>86175.98898246311</v>
      </c>
      <c r="Y34" s="29">
        <v>0</v>
      </c>
      <c r="Z34" s="29">
        <v>0</v>
      </c>
      <c r="AA34" s="29">
        <v>106538.22734893767</v>
      </c>
      <c r="AB34" s="29">
        <v>50921.095707716508</v>
      </c>
      <c r="AC34" s="29">
        <v>0</v>
      </c>
      <c r="AD34" s="29">
        <v>80867.433822547784</v>
      </c>
      <c r="AE34" s="29">
        <v>62521.421671189091</v>
      </c>
      <c r="AF34" s="29">
        <v>60846.608506623896</v>
      </c>
      <c r="AG34" s="29">
        <v>645.81547561396201</v>
      </c>
      <c r="AH34" s="29">
        <v>40526.058237189711</v>
      </c>
      <c r="AI34" s="29">
        <v>0</v>
      </c>
      <c r="AJ34" s="29">
        <v>267339.02647279028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173827.95475866031</v>
      </c>
      <c r="AR34" s="29">
        <v>194736.21411362357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1533.728166677736</v>
      </c>
      <c r="Y35" s="29">
        <v>1117042.2349253348</v>
      </c>
      <c r="Z35" s="29">
        <v>33238.175184047053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867.9023939479207</v>
      </c>
      <c r="Y36" s="29">
        <v>21063.936864859839</v>
      </c>
      <c r="Z36" s="29">
        <v>297.66690670609023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2951.3625931667234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145.85809238542708</v>
      </c>
      <c r="Y37" s="29">
        <v>28984.151247518934</v>
      </c>
      <c r="Z37" s="29">
        <v>589.54912617677769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985.13294204833448</v>
      </c>
      <c r="Y38" s="29">
        <v>307.86276970127403</v>
      </c>
      <c r="Z38" s="29">
        <v>866.01777432180711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1289.2449312759854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34.014492456501067</v>
      </c>
      <c r="Y39" s="29">
        <v>0</v>
      </c>
      <c r="Z39" s="29">
        <v>34691.139487537541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552.70566984924005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1754103.1707044672</v>
      </c>
      <c r="AN40" s="29">
        <v>391750.94947365444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3.5680718351073026</v>
      </c>
      <c r="S41" s="29">
        <v>4.8132307001966064</v>
      </c>
      <c r="T41" s="29">
        <v>0</v>
      </c>
      <c r="U41" s="29">
        <v>0</v>
      </c>
      <c r="V41" s="29">
        <v>0</v>
      </c>
      <c r="W41" s="29">
        <v>0</v>
      </c>
      <c r="X41" s="29">
        <v>1538.7568690453645</v>
      </c>
      <c r="Y41" s="29">
        <v>0</v>
      </c>
      <c r="Z41" s="29">
        <v>0</v>
      </c>
      <c r="AA41" s="29">
        <v>1359.0695662699743</v>
      </c>
      <c r="AB41" s="29">
        <v>3674.9737144881301</v>
      </c>
      <c r="AC41" s="29">
        <v>0</v>
      </c>
      <c r="AD41" s="29">
        <v>0</v>
      </c>
      <c r="AE41" s="29">
        <v>548.69300153487234</v>
      </c>
      <c r="AF41" s="29">
        <v>0</v>
      </c>
      <c r="AG41" s="29">
        <v>0</v>
      </c>
      <c r="AH41" s="29">
        <v>0</v>
      </c>
      <c r="AI41" s="29">
        <v>0</v>
      </c>
      <c r="AJ41" s="29">
        <v>641678.33368632128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20.747667476631431</v>
      </c>
      <c r="AR41" s="29">
        <v>0</v>
      </c>
      <c r="AS41" s="29">
        <v>0</v>
      </c>
      <c r="AT41" s="29">
        <v>15259.493743689056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382.13494462724623</v>
      </c>
      <c r="Y42" s="29">
        <v>0</v>
      </c>
      <c r="Z42" s="29">
        <v>0</v>
      </c>
      <c r="AA42" s="29">
        <v>0</v>
      </c>
      <c r="AB42" s="29">
        <v>0</v>
      </c>
      <c r="AC42" s="29">
        <v>155740.13257384839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23141.099236244117</v>
      </c>
      <c r="AJ42" s="29">
        <v>43.937540544194185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317.35885035739727</v>
      </c>
      <c r="Y43" s="29">
        <v>0</v>
      </c>
      <c r="Z43" s="29">
        <v>0</v>
      </c>
      <c r="AA43" s="29">
        <v>1328.7111940182219</v>
      </c>
      <c r="AB43" s="29">
        <v>1233.9937901091157</v>
      </c>
      <c r="AC43" s="29">
        <v>459410.62598336808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116.93200764771586</v>
      </c>
      <c r="Y44" s="29">
        <v>0</v>
      </c>
      <c r="Z44" s="29">
        <v>0</v>
      </c>
      <c r="AA44" s="29">
        <v>30.921235714379325</v>
      </c>
      <c r="AB44" s="29">
        <v>0</v>
      </c>
      <c r="AC44" s="29">
        <v>52.447022551873324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2958.4256934260484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1338.9635088806567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1645715.0589783664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24796.140377737462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784856.35952247761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309.81974448017553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13203.052992240337</v>
      </c>
      <c r="AP47" s="29">
        <v>72.77264233069512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2.0395714976122852</v>
      </c>
      <c r="T48" s="29">
        <v>0</v>
      </c>
      <c r="U48" s="29">
        <v>0</v>
      </c>
      <c r="V48" s="29">
        <v>0</v>
      </c>
      <c r="W48" s="29">
        <v>0</v>
      </c>
      <c r="X48" s="29">
        <v>119.69613218126366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26555.964531802634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425.77597188323602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1810770.1427952875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1851414.5046801299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1948.9280167087722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162.03402762393048</v>
      </c>
      <c r="AH52" s="29">
        <v>0</v>
      </c>
      <c r="AI52" s="29">
        <v>0</v>
      </c>
      <c r="AJ52" s="29">
        <v>0</v>
      </c>
      <c r="AK52" s="29">
        <v>0</v>
      </c>
      <c r="AL52" s="29">
        <v>248.68240920791243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130267.35415456707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898.34534710270145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93255.312487467279</v>
      </c>
      <c r="V54" s="29">
        <v>0</v>
      </c>
      <c r="W54" s="29">
        <v>0</v>
      </c>
      <c r="X54" s="29">
        <v>163.76028281584652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1000.9188520397405</v>
      </c>
      <c r="Y56" s="29">
        <v>90.056067006514141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15579.261577556244</v>
      </c>
      <c r="T57" s="29">
        <v>0</v>
      </c>
      <c r="U57" s="29">
        <v>0</v>
      </c>
      <c r="V57" s="29">
        <v>0</v>
      </c>
      <c r="W57" s="29">
        <v>0</v>
      </c>
      <c r="X57" s="29">
        <v>559.35454036047679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14381.896293069984</v>
      </c>
      <c r="AH57" s="29">
        <v>0</v>
      </c>
      <c r="AI57" s="29">
        <v>29050.552731641183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36.635813887084559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1156.0668914214839</v>
      </c>
      <c r="T58" s="29">
        <v>0</v>
      </c>
      <c r="U58" s="29">
        <v>0</v>
      </c>
      <c r="V58" s="29">
        <v>0</v>
      </c>
      <c r="W58" s="29">
        <v>0</v>
      </c>
      <c r="X58" s="29">
        <v>3235.4175475803527</v>
      </c>
      <c r="Y58" s="29">
        <v>0</v>
      </c>
      <c r="Z58" s="29">
        <v>0</v>
      </c>
      <c r="AA58" s="29">
        <v>619.47080205183408</v>
      </c>
      <c r="AB58" s="29">
        <v>0</v>
      </c>
      <c r="AC58" s="29">
        <v>3263.3318483856897</v>
      </c>
      <c r="AD58" s="29">
        <v>0</v>
      </c>
      <c r="AE58" s="29">
        <v>0</v>
      </c>
      <c r="AF58" s="29">
        <v>0</v>
      </c>
      <c r="AG58" s="29">
        <v>378.69755212146305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88.315492434085854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248.95100550563916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1596.3930192239991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25.688400088257549</v>
      </c>
      <c r="Y60" s="29">
        <v>37.812764640939726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262.73199128804362</v>
      </c>
      <c r="AJ60" s="29">
        <v>0</v>
      </c>
      <c r="AK60" s="29">
        <v>379673.34011918656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65491.087104252132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20078.181335858775</v>
      </c>
      <c r="T61" s="29">
        <v>0</v>
      </c>
      <c r="U61" s="29">
        <v>0</v>
      </c>
      <c r="V61" s="29">
        <v>0</v>
      </c>
      <c r="W61" s="29">
        <v>0</v>
      </c>
      <c r="X61" s="29">
        <v>904.93509145566236</v>
      </c>
      <c r="Y61" s="29">
        <v>9.4796414440880259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223.66898413302411</v>
      </c>
      <c r="AH61" s="29">
        <v>0</v>
      </c>
      <c r="AI61" s="29">
        <v>2360.3954124862616</v>
      </c>
      <c r="AJ61" s="29">
        <v>0</v>
      </c>
      <c r="AK61" s="29">
        <v>0</v>
      </c>
      <c r="AL61" s="29">
        <v>548.61484580016099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4902.6021106675416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2.1140730121570743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86752.92746369449</v>
      </c>
      <c r="AN62" s="29">
        <v>0</v>
      </c>
      <c r="AO62" s="29">
        <v>270.33815570334838</v>
      </c>
      <c r="AP62" s="29">
        <v>0</v>
      </c>
      <c r="AQ62" s="29">
        <v>0</v>
      </c>
      <c r="AR62" s="29">
        <v>0</v>
      </c>
      <c r="AS62" s="29">
        <v>0</v>
      </c>
      <c r="AT62" s="29">
        <v>37225.351291667335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382.66513585942448</v>
      </c>
      <c r="U63" s="29">
        <v>10174.230443979046</v>
      </c>
      <c r="V63" s="29">
        <v>0</v>
      </c>
      <c r="W63" s="29">
        <v>0</v>
      </c>
      <c r="X63" s="29">
        <v>59745.729313088959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103624.16566744176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105644.34361676549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3021.7373583364711</v>
      </c>
      <c r="AH65" s="29">
        <v>0</v>
      </c>
      <c r="AI65" s="29">
        <v>0</v>
      </c>
      <c r="AJ65" s="29">
        <v>0</v>
      </c>
      <c r="AK65" s="29">
        <v>0</v>
      </c>
      <c r="AL65" s="29">
        <v>4006.6425737174968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343027.65983190906</v>
      </c>
      <c r="V66" s="29">
        <v>51568.135568432946</v>
      </c>
      <c r="W66" s="29">
        <v>0</v>
      </c>
      <c r="X66" s="29">
        <v>1389.0295812685692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15890.790655522291</v>
      </c>
      <c r="W67" s="29">
        <v>0</v>
      </c>
      <c r="X67" s="29">
        <v>57.145919130694629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47202.183472745295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171540.90519461071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42367.081425220211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382.98334119915546</v>
      </c>
      <c r="Y68" s="29">
        <v>0</v>
      </c>
      <c r="Z68" s="29">
        <v>0</v>
      </c>
      <c r="AA68" s="29">
        <v>0</v>
      </c>
      <c r="AB68" s="29">
        <v>0</v>
      </c>
      <c r="AC68" s="29">
        <v>16944.000503083942</v>
      </c>
      <c r="AD68" s="29">
        <v>0</v>
      </c>
      <c r="AE68" s="29">
        <v>0</v>
      </c>
      <c r="AF68" s="29">
        <v>0</v>
      </c>
      <c r="AG68" s="29">
        <v>111375.31567773665</v>
      </c>
      <c r="AH68" s="29">
        <v>0</v>
      </c>
      <c r="AI68" s="29">
        <v>96994.935875923766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194.3784118413474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134540.28113604608</v>
      </c>
      <c r="AH69" s="29">
        <v>0</v>
      </c>
      <c r="AI69" s="29">
        <v>3939.5676186191963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8550.1190790623496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149.2529903469237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44712.668972084335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14362.477013324355</v>
      </c>
      <c r="H71" s="29">
        <v>10643.336394929822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50462.269676779266</v>
      </c>
      <c r="O71" s="29">
        <v>0</v>
      </c>
      <c r="P71" s="29">
        <v>14762.752617741919</v>
      </c>
      <c r="Q71" s="29">
        <v>0</v>
      </c>
      <c r="R71" s="29">
        <v>3.3372894250333793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18592.793772365098</v>
      </c>
      <c r="Y71" s="29">
        <v>0</v>
      </c>
      <c r="Z71" s="29">
        <v>0</v>
      </c>
      <c r="AA71" s="29">
        <v>254.54001191360774</v>
      </c>
      <c r="AB71" s="29">
        <v>0</v>
      </c>
      <c r="AC71" s="29">
        <v>42273.108544348659</v>
      </c>
      <c r="AD71" s="29">
        <v>5.6293796969093703</v>
      </c>
      <c r="AE71" s="29">
        <v>0</v>
      </c>
      <c r="AF71" s="29">
        <v>0</v>
      </c>
      <c r="AG71" s="29">
        <v>1.7716619549580128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40739.381528180631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504002.20188069268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2289.264976850006</v>
      </c>
      <c r="V72" s="29">
        <v>0</v>
      </c>
      <c r="W72" s="29">
        <v>0</v>
      </c>
      <c r="X72" s="29">
        <v>665.22525573549751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457030.598976159</v>
      </c>
      <c r="AR72" s="29">
        <v>0</v>
      </c>
      <c r="AS72" s="29">
        <v>0</v>
      </c>
      <c r="AT72" s="29">
        <v>144087.31497982735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495161.13426772336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209835.72457562955</v>
      </c>
      <c r="D75" s="29">
        <v>312714.38104553852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2.1218284865246408</v>
      </c>
      <c r="S75" s="29">
        <v>1.0863882942024847</v>
      </c>
      <c r="T75" s="29">
        <v>2.2864284348475064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1167.4361790410246</v>
      </c>
      <c r="AE75" s="29">
        <v>646.5985187607472</v>
      </c>
      <c r="AF75" s="29">
        <v>11431.698027855804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7.4846851043484834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14.01829364625144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125441.18071249181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3.3460011208793352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1129.7200513987848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5520.0096755564145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13.046556077232516</v>
      </c>
      <c r="L78" s="29">
        <v>0</v>
      </c>
      <c r="M78" s="29">
        <v>85811.367133190783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251.05743176942067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105.90831213859494</v>
      </c>
      <c r="AR78" s="29">
        <v>479.10363802429202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307705.62029963307</v>
      </c>
      <c r="D79" s="29">
        <v>13487.334603817813</v>
      </c>
      <c r="E79" s="29">
        <v>155471.8529130558</v>
      </c>
      <c r="F79" s="29">
        <v>376224.41968878784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7.8237150975225465</v>
      </c>
      <c r="S79" s="29">
        <v>1710.6796377583041</v>
      </c>
      <c r="T79" s="29">
        <v>390.52236169045165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7117.3680844155897</v>
      </c>
      <c r="AG79" s="29">
        <v>3.9923822611724833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41.351336287650994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437177.17352259968</v>
      </c>
      <c r="H80" s="29">
        <v>63388.897765542271</v>
      </c>
      <c r="I80" s="29">
        <v>0</v>
      </c>
      <c r="J80" s="29">
        <v>0</v>
      </c>
      <c r="K80" s="29">
        <v>6743.6370303761068</v>
      </c>
      <c r="L80" s="29">
        <v>0</v>
      </c>
      <c r="M80" s="29">
        <v>0</v>
      </c>
      <c r="N80" s="29">
        <v>78897.954950574916</v>
      </c>
      <c r="O80" s="29">
        <v>47734.27915723723</v>
      </c>
      <c r="P80" s="29">
        <v>0</v>
      </c>
      <c r="Q80" s="29">
        <v>100.94439122717989</v>
      </c>
      <c r="R80" s="29">
        <v>76.553556014581176</v>
      </c>
      <c r="S80" s="29">
        <v>3430.8876000606779</v>
      </c>
      <c r="T80" s="29">
        <v>10.349199785486743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15.451678598624614</v>
      </c>
      <c r="AB80" s="29">
        <v>0</v>
      </c>
      <c r="AC80" s="29">
        <v>0</v>
      </c>
      <c r="AD80" s="29">
        <v>0</v>
      </c>
      <c r="AE80" s="29">
        <v>2289.0954873901633</v>
      </c>
      <c r="AF80" s="29">
        <v>644.06836664371417</v>
      </c>
      <c r="AG80" s="29">
        <v>0</v>
      </c>
      <c r="AH80" s="29">
        <v>0</v>
      </c>
      <c r="AI80" s="29">
        <v>0</v>
      </c>
      <c r="AJ80" s="29">
        <v>746.44458006488162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2382.624540890251</v>
      </c>
      <c r="AR80" s="29">
        <v>31405.035539003529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38.116368857546064</v>
      </c>
      <c r="I81" s="29">
        <v>0</v>
      </c>
      <c r="J81" s="29">
        <v>0</v>
      </c>
      <c r="K81" s="29">
        <v>7099.5123175183171</v>
      </c>
      <c r="L81" s="29">
        <v>0</v>
      </c>
      <c r="M81" s="29">
        <v>0</v>
      </c>
      <c r="N81" s="29">
        <v>11050.916026591116</v>
      </c>
      <c r="O81" s="29">
        <v>7.2979525627284767</v>
      </c>
      <c r="P81" s="29">
        <v>0</v>
      </c>
      <c r="Q81" s="29">
        <v>1470.8478438573286</v>
      </c>
      <c r="R81" s="29">
        <v>426.15567198039673</v>
      </c>
      <c r="S81" s="29">
        <v>92.661349318470997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4423.4095879589104</v>
      </c>
      <c r="AE81" s="29">
        <v>0</v>
      </c>
      <c r="AF81" s="29">
        <v>18.362430095042072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7.4559906257451125</v>
      </c>
      <c r="AR81" s="29">
        <v>11863.871191337232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57.737024602654508</v>
      </c>
      <c r="G82" s="29">
        <v>0</v>
      </c>
      <c r="H82" s="29">
        <v>121.51237749309369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242.49028859874991</v>
      </c>
      <c r="R82" s="29">
        <v>32.584429936550933</v>
      </c>
      <c r="S82" s="29">
        <v>1434.7091160818336</v>
      </c>
      <c r="T82" s="29">
        <v>88.831848644906614</v>
      </c>
      <c r="U82" s="29">
        <v>0</v>
      </c>
      <c r="V82" s="29">
        <v>0</v>
      </c>
      <c r="W82" s="29">
        <v>0</v>
      </c>
      <c r="X82" s="29">
        <v>31.096205266003796</v>
      </c>
      <c r="Y82" s="29">
        <v>0</v>
      </c>
      <c r="Z82" s="29">
        <v>0</v>
      </c>
      <c r="AA82" s="29">
        <v>77.109079530182967</v>
      </c>
      <c r="AB82" s="29">
        <v>0</v>
      </c>
      <c r="AC82" s="29">
        <v>0</v>
      </c>
      <c r="AD82" s="29">
        <v>1719.8583818271309</v>
      </c>
      <c r="AE82" s="29">
        <v>693.35739183942781</v>
      </c>
      <c r="AF82" s="29">
        <v>0</v>
      </c>
      <c r="AG82" s="29">
        <v>0</v>
      </c>
      <c r="AH82" s="29">
        <v>0</v>
      </c>
      <c r="AI82" s="29">
        <v>0</v>
      </c>
      <c r="AJ82" s="29">
        <v>3356.8406606744147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35260.98388942056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1.8225788381241683</v>
      </c>
      <c r="S83" s="29">
        <v>96.179299231511649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4575.4883138379573</v>
      </c>
      <c r="AB83" s="29">
        <v>0</v>
      </c>
      <c r="AC83" s="29">
        <v>0</v>
      </c>
      <c r="AD83" s="29">
        <v>0</v>
      </c>
      <c r="AE83" s="29">
        <v>131.31341322940796</v>
      </c>
      <c r="AF83" s="29">
        <v>0</v>
      </c>
      <c r="AG83" s="29">
        <v>7.6794238187816211</v>
      </c>
      <c r="AH83" s="29">
        <v>0</v>
      </c>
      <c r="AI83" s="29">
        <v>0</v>
      </c>
      <c r="AJ83" s="29">
        <v>2289.7980321787923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39.522067799841302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248088.74530879181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125088.95027073295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1226.0838575349121</v>
      </c>
      <c r="D85" s="29">
        <v>0</v>
      </c>
      <c r="E85" s="29">
        <v>0</v>
      </c>
      <c r="F85" s="29">
        <v>0</v>
      </c>
      <c r="G85" s="29">
        <v>8297.8831192313701</v>
      </c>
      <c r="H85" s="29">
        <v>0</v>
      </c>
      <c r="I85" s="29">
        <v>0</v>
      </c>
      <c r="J85" s="29">
        <v>0</v>
      </c>
      <c r="K85" s="29">
        <v>68.122689466195041</v>
      </c>
      <c r="L85" s="29">
        <v>0</v>
      </c>
      <c r="M85" s="29">
        <v>18400.408539307424</v>
      </c>
      <c r="N85" s="29">
        <v>0</v>
      </c>
      <c r="O85" s="29">
        <v>108.1726533217421</v>
      </c>
      <c r="P85" s="29">
        <v>10.106446765470537</v>
      </c>
      <c r="Q85" s="29">
        <v>0</v>
      </c>
      <c r="R85" s="29">
        <v>26.815269063605008</v>
      </c>
      <c r="S85" s="29">
        <v>30062.521849800069</v>
      </c>
      <c r="T85" s="29">
        <v>138.85514572236551</v>
      </c>
      <c r="U85" s="29">
        <v>0</v>
      </c>
      <c r="V85" s="29">
        <v>0</v>
      </c>
      <c r="W85" s="29">
        <v>0</v>
      </c>
      <c r="X85" s="29">
        <v>1684.33554186526</v>
      </c>
      <c r="Y85" s="29">
        <v>0</v>
      </c>
      <c r="Z85" s="29">
        <v>0</v>
      </c>
      <c r="AA85" s="29">
        <v>1947.0779634628911</v>
      </c>
      <c r="AB85" s="29">
        <v>0</v>
      </c>
      <c r="AC85" s="29">
        <v>0</v>
      </c>
      <c r="AD85" s="29">
        <v>0</v>
      </c>
      <c r="AE85" s="29">
        <v>1236.4297075612167</v>
      </c>
      <c r="AF85" s="29">
        <v>2591.6807638919272</v>
      </c>
      <c r="AG85" s="29">
        <v>0</v>
      </c>
      <c r="AH85" s="29">
        <v>0</v>
      </c>
      <c r="AI85" s="29">
        <v>0</v>
      </c>
      <c r="AJ85" s="29">
        <v>400.01145973743115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34016.766764883287</v>
      </c>
      <c r="AR85" s="29">
        <v>4.3504663774953718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725.46784099254819</v>
      </c>
      <c r="D86" s="29">
        <v>0</v>
      </c>
      <c r="E86" s="29">
        <v>578.32573665893608</v>
      </c>
      <c r="F86" s="29">
        <v>17383.353573548655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187.4631064345995</v>
      </c>
      <c r="T86" s="29">
        <v>23370.689514095222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227.10135713265302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554.70976879009106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938.44065294394147</v>
      </c>
      <c r="H87" s="29">
        <v>27833.863963134689</v>
      </c>
      <c r="I87" s="29">
        <v>0</v>
      </c>
      <c r="J87" s="29">
        <v>0</v>
      </c>
      <c r="K87" s="29">
        <v>353.93076647442456</v>
      </c>
      <c r="L87" s="29">
        <v>0</v>
      </c>
      <c r="M87" s="29">
        <v>0</v>
      </c>
      <c r="N87" s="29">
        <v>692.70640026583101</v>
      </c>
      <c r="O87" s="29">
        <v>1112.1583218048738</v>
      </c>
      <c r="P87" s="29">
        <v>54.92734450368625</v>
      </c>
      <c r="Q87" s="29">
        <v>4347.964312234998</v>
      </c>
      <c r="R87" s="29">
        <v>7844.141550766738</v>
      </c>
      <c r="S87" s="29">
        <v>6222.4102642475536</v>
      </c>
      <c r="T87" s="29">
        <v>7912.1721653938539</v>
      </c>
      <c r="U87" s="29">
        <v>0</v>
      </c>
      <c r="V87" s="29">
        <v>0</v>
      </c>
      <c r="W87" s="29">
        <v>1148.0919649664786</v>
      </c>
      <c r="X87" s="29">
        <v>13286.357562634237</v>
      </c>
      <c r="Y87" s="29">
        <v>0</v>
      </c>
      <c r="Z87" s="29">
        <v>0</v>
      </c>
      <c r="AA87" s="29">
        <v>359.33198594715952</v>
      </c>
      <c r="AB87" s="29">
        <v>0</v>
      </c>
      <c r="AC87" s="29">
        <v>0</v>
      </c>
      <c r="AD87" s="29">
        <v>0</v>
      </c>
      <c r="AE87" s="29">
        <v>8604.5613245919594</v>
      </c>
      <c r="AF87" s="29">
        <v>6680.8065501772007</v>
      </c>
      <c r="AG87" s="29">
        <v>0</v>
      </c>
      <c r="AH87" s="29">
        <v>0</v>
      </c>
      <c r="AI87" s="29">
        <v>0</v>
      </c>
      <c r="AJ87" s="29">
        <v>1242.5487820629769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1676.9206961736502</v>
      </c>
      <c r="AR87" s="29">
        <v>15.510474137270791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10.593445896133499</v>
      </c>
      <c r="L88" s="29">
        <v>0</v>
      </c>
      <c r="M88" s="29">
        <v>0</v>
      </c>
      <c r="N88" s="29">
        <v>17599.916286459862</v>
      </c>
      <c r="O88" s="29">
        <v>0</v>
      </c>
      <c r="P88" s="29">
        <v>0</v>
      </c>
      <c r="Q88" s="29">
        <v>36178.193633000534</v>
      </c>
      <c r="R88" s="29">
        <v>583.03675773392592</v>
      </c>
      <c r="S88" s="29">
        <v>42.880104895952549</v>
      </c>
      <c r="T88" s="29">
        <v>0</v>
      </c>
      <c r="U88" s="29">
        <v>0</v>
      </c>
      <c r="V88" s="29">
        <v>0</v>
      </c>
      <c r="W88" s="29">
        <v>0</v>
      </c>
      <c r="X88" s="29">
        <v>3.4982577330949711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15.395018343231229</v>
      </c>
      <c r="AF88" s="29">
        <v>143.52682866505339</v>
      </c>
      <c r="AG88" s="29">
        <v>0</v>
      </c>
      <c r="AH88" s="29">
        <v>0</v>
      </c>
      <c r="AI88" s="29">
        <v>0</v>
      </c>
      <c r="AJ88" s="29">
        <v>232.78529392282866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-137.43744545596638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176.75305421279009</v>
      </c>
      <c r="O89" s="29">
        <v>1.2370326253882362</v>
      </c>
      <c r="P89" s="29">
        <v>20.468112428468913</v>
      </c>
      <c r="Q89" s="29">
        <v>82.350350217160454</v>
      </c>
      <c r="R89" s="29">
        <v>80.823996717365617</v>
      </c>
      <c r="S89" s="29">
        <v>2662.0214706139081</v>
      </c>
      <c r="T89" s="29">
        <v>0</v>
      </c>
      <c r="U89" s="29">
        <v>0</v>
      </c>
      <c r="V89" s="29">
        <v>0</v>
      </c>
      <c r="W89" s="29">
        <v>0</v>
      </c>
      <c r="X89" s="29">
        <v>8.3398799148673604</v>
      </c>
      <c r="Y89" s="29">
        <v>0</v>
      </c>
      <c r="Z89" s="29">
        <v>0</v>
      </c>
      <c r="AA89" s="29">
        <v>2852.613065077473</v>
      </c>
      <c r="AB89" s="29">
        <v>0</v>
      </c>
      <c r="AC89" s="29">
        <v>0</v>
      </c>
      <c r="AD89" s="29">
        <v>9.3972668969417317</v>
      </c>
      <c r="AE89" s="29">
        <v>85.379031546703601</v>
      </c>
      <c r="AF89" s="29">
        <v>0</v>
      </c>
      <c r="AG89" s="29">
        <v>0</v>
      </c>
      <c r="AH89" s="29">
        <v>0</v>
      </c>
      <c r="AI89" s="29">
        <v>0</v>
      </c>
      <c r="AJ89" s="29">
        <v>120.51088769231134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189.95080736377787</v>
      </c>
      <c r="AR89" s="29">
        <v>-605.78238795064101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341.14782647658831</v>
      </c>
      <c r="H90" s="29">
        <v>0</v>
      </c>
      <c r="I90" s="29">
        <v>0</v>
      </c>
      <c r="J90" s="29">
        <v>0</v>
      </c>
      <c r="K90" s="29">
        <v>10.527354151302806</v>
      </c>
      <c r="L90" s="29">
        <v>0</v>
      </c>
      <c r="M90" s="29">
        <v>0</v>
      </c>
      <c r="N90" s="29">
        <v>1483.8828570058665</v>
      </c>
      <c r="O90" s="29">
        <v>141.8108715014566</v>
      </c>
      <c r="P90" s="29">
        <v>1890.6330766698691</v>
      </c>
      <c r="Q90" s="29">
        <v>16294.57791126771</v>
      </c>
      <c r="R90" s="29">
        <v>4835.0738977232932</v>
      </c>
      <c r="S90" s="29">
        <v>6274.7744399356534</v>
      </c>
      <c r="T90" s="29">
        <v>8.6331991797488552</v>
      </c>
      <c r="U90" s="29">
        <v>0</v>
      </c>
      <c r="V90" s="29">
        <v>0</v>
      </c>
      <c r="W90" s="29">
        <v>0</v>
      </c>
      <c r="X90" s="29">
        <v>64.181609131664516</v>
      </c>
      <c r="Y90" s="29">
        <v>0</v>
      </c>
      <c r="Z90" s="29">
        <v>0</v>
      </c>
      <c r="AA90" s="29">
        <v>1803.5894697609074</v>
      </c>
      <c r="AB90" s="29">
        <v>0</v>
      </c>
      <c r="AC90" s="29">
        <v>0</v>
      </c>
      <c r="AD90" s="29">
        <v>50.846830762243862</v>
      </c>
      <c r="AE90" s="29">
        <v>1575.9935212578941</v>
      </c>
      <c r="AF90" s="29">
        <v>0</v>
      </c>
      <c r="AG90" s="29">
        <v>0</v>
      </c>
      <c r="AH90" s="29">
        <v>0</v>
      </c>
      <c r="AI90" s="29">
        <v>0</v>
      </c>
      <c r="AJ90" s="29">
        <v>255.15783551610807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2971.8439809187425</v>
      </c>
      <c r="AR90" s="29">
        <v>217.50913168911694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1033.3941387212185</v>
      </c>
      <c r="I91" s="29">
        <v>0</v>
      </c>
      <c r="J91" s="29">
        <v>0</v>
      </c>
      <c r="K91" s="29">
        <v>34.025196447970572</v>
      </c>
      <c r="L91" s="29">
        <v>0</v>
      </c>
      <c r="M91" s="29">
        <v>0</v>
      </c>
      <c r="N91" s="29">
        <v>175.33908582151054</v>
      </c>
      <c r="O91" s="29">
        <v>10.282691385824386</v>
      </c>
      <c r="P91" s="29">
        <v>5.8293934663507052</v>
      </c>
      <c r="Q91" s="29">
        <v>73.117909251928722</v>
      </c>
      <c r="R91" s="29">
        <v>2481.0409058787768</v>
      </c>
      <c r="S91" s="29">
        <v>139.29840551502636</v>
      </c>
      <c r="T91" s="29">
        <v>906.86376975900828</v>
      </c>
      <c r="U91" s="29">
        <v>0</v>
      </c>
      <c r="V91" s="29">
        <v>0</v>
      </c>
      <c r="W91" s="29">
        <v>0</v>
      </c>
      <c r="X91" s="29">
        <v>64.639443786823236</v>
      </c>
      <c r="Y91" s="29">
        <v>0</v>
      </c>
      <c r="Z91" s="29">
        <v>0</v>
      </c>
      <c r="AA91" s="29">
        <v>74784.170709794926</v>
      </c>
      <c r="AB91" s="29">
        <v>0</v>
      </c>
      <c r="AC91" s="29">
        <v>0</v>
      </c>
      <c r="AD91" s="29">
        <v>18180.530559193336</v>
      </c>
      <c r="AE91" s="29">
        <v>54.88764179000318</v>
      </c>
      <c r="AF91" s="29">
        <v>0</v>
      </c>
      <c r="AG91" s="29">
        <v>74.778271312691487</v>
      </c>
      <c r="AH91" s="29">
        <v>244.08552069237049</v>
      </c>
      <c r="AI91" s="29">
        <v>0</v>
      </c>
      <c r="AJ91" s="29">
        <v>36.347632230447516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1168.0631247419087</v>
      </c>
      <c r="AR91" s="29">
        <v>399.10560422394019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92.697945089493871</v>
      </c>
      <c r="I92" s="29">
        <v>0</v>
      </c>
      <c r="J92" s="29">
        <v>0</v>
      </c>
      <c r="K92" s="29">
        <v>246.41792507063366</v>
      </c>
      <c r="L92" s="29">
        <v>0</v>
      </c>
      <c r="M92" s="29">
        <v>0</v>
      </c>
      <c r="N92" s="29">
        <v>4778.4265095844785</v>
      </c>
      <c r="O92" s="29">
        <v>0</v>
      </c>
      <c r="P92" s="29">
        <v>85697.18262117343</v>
      </c>
      <c r="Q92" s="29">
        <v>105.72210973442402</v>
      </c>
      <c r="R92" s="29">
        <v>4639.5147339621744</v>
      </c>
      <c r="S92" s="29">
        <v>47.020191246880515</v>
      </c>
      <c r="T92" s="29">
        <v>108.02626299561341</v>
      </c>
      <c r="U92" s="29">
        <v>0</v>
      </c>
      <c r="V92" s="29">
        <v>0</v>
      </c>
      <c r="W92" s="29">
        <v>0</v>
      </c>
      <c r="X92" s="29">
        <v>299.12686640224661</v>
      </c>
      <c r="Y92" s="29">
        <v>0</v>
      </c>
      <c r="Z92" s="29">
        <v>0</v>
      </c>
      <c r="AA92" s="29">
        <v>2472.220140480767</v>
      </c>
      <c r="AB92" s="29">
        <v>0</v>
      </c>
      <c r="AC92" s="29">
        <v>4.3474235025020045</v>
      </c>
      <c r="AD92" s="29">
        <v>860.46538374575857</v>
      </c>
      <c r="AE92" s="29">
        <v>362.80787427597232</v>
      </c>
      <c r="AF92" s="29">
        <v>0</v>
      </c>
      <c r="AG92" s="29">
        <v>156.04879820627204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3859.0080797243395</v>
      </c>
      <c r="AR92" s="29">
        <v>192.71997356519469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1.3384825179713635</v>
      </c>
      <c r="D93" s="29">
        <v>0</v>
      </c>
      <c r="E93" s="29">
        <v>0</v>
      </c>
      <c r="F93" s="29">
        <v>0</v>
      </c>
      <c r="G93" s="29">
        <v>72.779001552708124</v>
      </c>
      <c r="H93" s="29">
        <v>2.9096105812509561</v>
      </c>
      <c r="I93" s="29">
        <v>0</v>
      </c>
      <c r="J93" s="29">
        <v>0</v>
      </c>
      <c r="K93" s="29">
        <v>277.05427591881369</v>
      </c>
      <c r="L93" s="29">
        <v>0</v>
      </c>
      <c r="M93" s="29">
        <v>0</v>
      </c>
      <c r="N93" s="29">
        <v>238.15021273771521</v>
      </c>
      <c r="O93" s="29">
        <v>0</v>
      </c>
      <c r="P93" s="29">
        <v>29227.744126526224</v>
      </c>
      <c r="Q93" s="29">
        <v>422.60298578177793</v>
      </c>
      <c r="R93" s="29">
        <v>48205.52358846859</v>
      </c>
      <c r="S93" s="29">
        <v>791.72413033590476</v>
      </c>
      <c r="T93" s="29">
        <v>155.9194162230412</v>
      </c>
      <c r="U93" s="29">
        <v>0</v>
      </c>
      <c r="V93" s="29">
        <v>0</v>
      </c>
      <c r="W93" s="29">
        <v>0</v>
      </c>
      <c r="X93" s="29">
        <v>1112.2471063084586</v>
      </c>
      <c r="Y93" s="29">
        <v>0</v>
      </c>
      <c r="Z93" s="29">
        <v>0</v>
      </c>
      <c r="AA93" s="29">
        <v>1792.3680992431482</v>
      </c>
      <c r="AB93" s="29">
        <v>0</v>
      </c>
      <c r="AC93" s="29">
        <v>0</v>
      </c>
      <c r="AD93" s="29">
        <v>4211.2763269086581</v>
      </c>
      <c r="AE93" s="29">
        <v>517.57365065027761</v>
      </c>
      <c r="AF93" s="29">
        <v>0</v>
      </c>
      <c r="AG93" s="29">
        <v>531.17118101842459</v>
      </c>
      <c r="AH93" s="29">
        <v>0</v>
      </c>
      <c r="AI93" s="29">
        <v>0</v>
      </c>
      <c r="AJ93" s="29">
        <v>9.3662821588865928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3499.0415502702067</v>
      </c>
      <c r="AR93" s="29">
        <v>9.8850316974534902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3.0838430819194542</v>
      </c>
      <c r="L94" s="29">
        <v>0</v>
      </c>
      <c r="M94" s="29">
        <v>0</v>
      </c>
      <c r="N94" s="29">
        <v>314.85088833724711</v>
      </c>
      <c r="O94" s="29">
        <v>0</v>
      </c>
      <c r="P94" s="29">
        <v>46.224400396575675</v>
      </c>
      <c r="Q94" s="29">
        <v>0</v>
      </c>
      <c r="R94" s="29">
        <v>144.47498574864193</v>
      </c>
      <c r="S94" s="29">
        <v>53.581179914982592</v>
      </c>
      <c r="T94" s="29">
        <v>3.5738197758724213</v>
      </c>
      <c r="U94" s="29">
        <v>0</v>
      </c>
      <c r="V94" s="29">
        <v>0</v>
      </c>
      <c r="W94" s="29">
        <v>796416.3225491069</v>
      </c>
      <c r="X94" s="29">
        <v>13263.46318864442</v>
      </c>
      <c r="Y94" s="29">
        <v>0</v>
      </c>
      <c r="Z94" s="29">
        <v>0</v>
      </c>
      <c r="AA94" s="29">
        <v>8.1920029653111115</v>
      </c>
      <c r="AB94" s="29">
        <v>0</v>
      </c>
      <c r="AC94" s="29">
        <v>0</v>
      </c>
      <c r="AD94" s="29">
        <v>6541.6756930640759</v>
      </c>
      <c r="AE94" s="29">
        <v>0</v>
      </c>
      <c r="AF94" s="29">
        <v>0</v>
      </c>
      <c r="AG94" s="29">
        <v>3.035955797426062</v>
      </c>
      <c r="AH94" s="29">
        <v>0</v>
      </c>
      <c r="AI94" s="29">
        <v>0</v>
      </c>
      <c r="AJ94" s="29">
        <v>16.479876643828664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2.4774354823967717</v>
      </c>
      <c r="H95" s="29">
        <v>0</v>
      </c>
      <c r="I95" s="29">
        <v>0</v>
      </c>
      <c r="J95" s="29">
        <v>0</v>
      </c>
      <c r="K95" s="29">
        <v>5.3391973480044443</v>
      </c>
      <c r="L95" s="29">
        <v>0</v>
      </c>
      <c r="M95" s="29">
        <v>0</v>
      </c>
      <c r="N95" s="29">
        <v>98.628820567960872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619.58787829496202</v>
      </c>
      <c r="U95" s="29">
        <v>0</v>
      </c>
      <c r="V95" s="29">
        <v>0</v>
      </c>
      <c r="W95" s="29">
        <v>1491.188229907842</v>
      </c>
      <c r="X95" s="29">
        <v>368.34323344759594</v>
      </c>
      <c r="Y95" s="29">
        <v>0</v>
      </c>
      <c r="Z95" s="29">
        <v>0</v>
      </c>
      <c r="AA95" s="29">
        <v>72.735890840933948</v>
      </c>
      <c r="AB95" s="29">
        <v>0</v>
      </c>
      <c r="AC95" s="29">
        <v>0</v>
      </c>
      <c r="AD95" s="29">
        <v>8375.0388673072321</v>
      </c>
      <c r="AE95" s="29">
        <v>307.15050952923207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7.3165862892204965</v>
      </c>
      <c r="AR95" s="29">
        <v>9.4861716130755696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462.92685383394684</v>
      </c>
      <c r="H96" s="29">
        <v>1059.5925058174482</v>
      </c>
      <c r="I96" s="29">
        <v>0</v>
      </c>
      <c r="J96" s="29">
        <v>0</v>
      </c>
      <c r="K96" s="29">
        <v>3.9323748250564461</v>
      </c>
      <c r="L96" s="29">
        <v>0</v>
      </c>
      <c r="M96" s="29">
        <v>0</v>
      </c>
      <c r="N96" s="29">
        <v>33709.020251363479</v>
      </c>
      <c r="O96" s="29">
        <v>798.68417473179716</v>
      </c>
      <c r="P96" s="29">
        <v>3.9122018118771469</v>
      </c>
      <c r="Q96" s="29">
        <v>4000.9278227285554</v>
      </c>
      <c r="R96" s="29">
        <v>2109.0526260031543</v>
      </c>
      <c r="S96" s="29">
        <v>10822.627931291076</v>
      </c>
      <c r="T96" s="29">
        <v>3708.4078195419947</v>
      </c>
      <c r="U96" s="29">
        <v>0</v>
      </c>
      <c r="V96" s="29">
        <v>0</v>
      </c>
      <c r="W96" s="29">
        <v>0</v>
      </c>
      <c r="X96" s="29">
        <v>10.107143569891253</v>
      </c>
      <c r="Y96" s="29">
        <v>0</v>
      </c>
      <c r="Z96" s="29">
        <v>0</v>
      </c>
      <c r="AA96" s="29">
        <v>1600.2544140531857</v>
      </c>
      <c r="AB96" s="29">
        <v>0</v>
      </c>
      <c r="AC96" s="29">
        <v>4.098747952055672</v>
      </c>
      <c r="AD96" s="29">
        <v>7980.4766638106757</v>
      </c>
      <c r="AE96" s="29">
        <v>81269.396713017428</v>
      </c>
      <c r="AF96" s="29">
        <v>599.11123102697968</v>
      </c>
      <c r="AG96" s="29">
        <v>0</v>
      </c>
      <c r="AH96" s="29">
        <v>5941.9742426381608</v>
      </c>
      <c r="AI96" s="29">
        <v>0</v>
      </c>
      <c r="AJ96" s="29">
        <v>6663.7770366112545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8027.5153585879916</v>
      </c>
      <c r="AR96" s="29">
        <v>61136.083345317995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2.2823991620537827</v>
      </c>
      <c r="L97" s="29">
        <v>0</v>
      </c>
      <c r="M97" s="29">
        <v>0</v>
      </c>
      <c r="N97" s="29">
        <v>2390.9144533826075</v>
      </c>
      <c r="O97" s="29">
        <v>0</v>
      </c>
      <c r="P97" s="29">
        <v>5151.0808225144838</v>
      </c>
      <c r="Q97" s="29">
        <v>70.808169610148468</v>
      </c>
      <c r="R97" s="29">
        <v>4287.8280539462476</v>
      </c>
      <c r="S97" s="29">
        <v>108.06324864219971</v>
      </c>
      <c r="T97" s="29">
        <v>5.9602260333780039</v>
      </c>
      <c r="U97" s="29">
        <v>0</v>
      </c>
      <c r="V97" s="29">
        <v>0</v>
      </c>
      <c r="W97" s="29">
        <v>3469.2257214236588</v>
      </c>
      <c r="X97" s="29">
        <v>246.29810697766916</v>
      </c>
      <c r="Y97" s="29">
        <v>0</v>
      </c>
      <c r="Z97" s="29">
        <v>0</v>
      </c>
      <c r="AA97" s="29">
        <v>3364.8007717549649</v>
      </c>
      <c r="AB97" s="29">
        <v>0</v>
      </c>
      <c r="AC97" s="29">
        <v>0</v>
      </c>
      <c r="AD97" s="29">
        <v>425.67665271334744</v>
      </c>
      <c r="AE97" s="29">
        <v>2156.1022494793942</v>
      </c>
      <c r="AF97" s="29">
        <v>0</v>
      </c>
      <c r="AG97" s="29">
        <v>0</v>
      </c>
      <c r="AH97" s="29">
        <v>0</v>
      </c>
      <c r="AI97" s="29">
        <v>0</v>
      </c>
      <c r="AJ97" s="29">
        <v>552.55358100315425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1630.0898957042184</v>
      </c>
      <c r="AR97" s="29">
        <v>15.945644780914678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151432.42957819309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32314.808338011404</v>
      </c>
      <c r="Z105" s="29">
        <v>3383.711279029365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12996.671364656439</v>
      </c>
      <c r="Z107" s="29">
        <v>200.25649781417917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10.094650749136992</v>
      </c>
      <c r="Z108" s="29">
        <v>18.302193087697205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7.8304390893598903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1270.0179800657174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9.0054416473147683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424.88746370261134</v>
      </c>
      <c r="AB111" s="29">
        <v>220.16683543484834</v>
      </c>
      <c r="AC111" s="29">
        <v>0</v>
      </c>
      <c r="AD111" s="29">
        <v>0</v>
      </c>
      <c r="AE111" s="29">
        <v>101.05664389393176</v>
      </c>
      <c r="AF111" s="29">
        <v>0</v>
      </c>
      <c r="AG111" s="29">
        <v>0</v>
      </c>
      <c r="AH111" s="29">
        <v>0</v>
      </c>
      <c r="AI111" s="29">
        <v>0</v>
      </c>
      <c r="AJ111" s="29">
        <v>1868.5066674735078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44.742055319636627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64.241627670750447</v>
      </c>
      <c r="AD112" s="29">
        <v>0</v>
      </c>
      <c r="AE112" s="29">
        <v>0</v>
      </c>
      <c r="AF112" s="29">
        <v>0</v>
      </c>
      <c r="AG112" s="29">
        <v>318.72261887423423</v>
      </c>
      <c r="AH112" s="29">
        <v>0</v>
      </c>
      <c r="AI112" s="29">
        <v>0</v>
      </c>
      <c r="AJ112" s="29">
        <v>2.9695898243011856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4830.9182115855965</v>
      </c>
      <c r="AC113" s="29">
        <v>40678.855748849361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27.74666914674447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57.875159151457815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9980.0010374859539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-848.71098480816181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194.51889924347583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25.519687153361801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12113.911096242182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58.597817666162996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13.023497203488088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203.17248460614215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10.756435963317719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211.80057602110816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114.64444795417849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3.3064839343593091</v>
      </c>
      <c r="AH131" s="29">
        <v>0</v>
      </c>
      <c r="AI131" s="29">
        <v>42.376264223936687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315.95469007732595</v>
      </c>
      <c r="AH135" s="29">
        <v>0</v>
      </c>
      <c r="AI135" s="29">
        <v>0</v>
      </c>
      <c r="AJ135" s="29">
        <v>0</v>
      </c>
      <c r="AK135" s="29">
        <v>0</v>
      </c>
      <c r="AL135" s="29">
        <v>91.907289679921149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4.3800885807512469</v>
      </c>
      <c r="AB138" s="29">
        <v>0</v>
      </c>
      <c r="AC138" s="29">
        <v>0</v>
      </c>
      <c r="AD138" s="29">
        <v>0</v>
      </c>
      <c r="AE138" s="29">
        <v>1077.6005294312242</v>
      </c>
      <c r="AF138" s="29">
        <v>0</v>
      </c>
      <c r="AG138" s="29">
        <v>0</v>
      </c>
      <c r="AH138" s="29">
        <v>0</v>
      </c>
      <c r="AI138" s="29">
        <v>1178.9427996348848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1253.741843504439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1.9156944454654676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89.725778176038489</v>
      </c>
      <c r="S141" s="29">
        <v>0</v>
      </c>
      <c r="T141" s="29">
        <v>2.6852217212646989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22968.393519745085</v>
      </c>
      <c r="AB141" s="29">
        <v>0</v>
      </c>
      <c r="AC141" s="29">
        <v>6.4952423879685064</v>
      </c>
      <c r="AD141" s="29">
        <v>233.44621701308776</v>
      </c>
      <c r="AE141" s="29">
        <v>0</v>
      </c>
      <c r="AF141" s="29">
        <v>0</v>
      </c>
      <c r="AG141" s="29">
        <v>5.9161862873852806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8.8937910149730914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3748.8221763452425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-1512354.35556111</v>
      </c>
      <c r="AV146" s="29">
        <v>943059.68638904102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313026.57117338973</v>
      </c>
      <c r="D151" s="29">
        <v>87689.879245302101</v>
      </c>
      <c r="E151" s="29">
        <v>1068930.9395008597</v>
      </c>
      <c r="F151" s="29">
        <v>1588911.251371948</v>
      </c>
      <c r="G151" s="29">
        <v>0</v>
      </c>
      <c r="H151" s="29">
        <v>0</v>
      </c>
      <c r="I151" s="29">
        <v>-11.37681109760158</v>
      </c>
      <c r="J151" s="29">
        <v>0</v>
      </c>
      <c r="K151" s="29">
        <v>188.42133113232106</v>
      </c>
      <c r="L151" s="29">
        <v>-23369.689208351178</v>
      </c>
      <c r="M151" s="29">
        <v>22642.477048702556</v>
      </c>
      <c r="N151" s="29">
        <v>162.84916385977226</v>
      </c>
      <c r="O151" s="29">
        <v>22.685014877483187</v>
      </c>
      <c r="P151" s="29">
        <v>5.2235377657431448</v>
      </c>
      <c r="Q151" s="29">
        <v>12375.489769721067</v>
      </c>
      <c r="R151" s="29">
        <v>4073.7913777355061</v>
      </c>
      <c r="S151" s="29">
        <v>9302.3269085213778</v>
      </c>
      <c r="T151" s="29">
        <v>-5587.3586694971891</v>
      </c>
      <c r="U151" s="29">
        <v>0</v>
      </c>
      <c r="V151" s="29">
        <v>0</v>
      </c>
      <c r="W151" s="29">
        <v>862405.4238807396</v>
      </c>
      <c r="X151" s="29">
        <v>682547.56341909326</v>
      </c>
      <c r="Y151" s="29">
        <v>-232726.64779640205</v>
      </c>
      <c r="Z151" s="29">
        <v>-586.43431612054371</v>
      </c>
      <c r="AA151" s="29">
        <v>65339.817262784723</v>
      </c>
      <c r="AB151" s="29">
        <v>0</v>
      </c>
      <c r="AC151" s="29">
        <v>0</v>
      </c>
      <c r="AD151" s="29">
        <v>391.7367850813219</v>
      </c>
      <c r="AE151" s="29">
        <v>0</v>
      </c>
      <c r="AF151" s="29">
        <v>65.587028928164358</v>
      </c>
      <c r="AG151" s="29">
        <v>123844.09921968706</v>
      </c>
      <c r="AH151" s="29">
        <v>0</v>
      </c>
      <c r="AI151" s="29">
        <v>0</v>
      </c>
      <c r="AJ151" s="29">
        <v>894.89114643680944</v>
      </c>
      <c r="AK151" s="29">
        <v>0</v>
      </c>
      <c r="AL151" s="29">
        <v>0</v>
      </c>
      <c r="AM151" s="29">
        <v>0</v>
      </c>
      <c r="AN151" s="29">
        <v>0</v>
      </c>
      <c r="AO151" s="29">
        <v>1501.6723401242039</v>
      </c>
      <c r="AP151" s="29">
        <v>8181.0905541872835</v>
      </c>
      <c r="AQ151" s="29">
        <v>95304.263549958516</v>
      </c>
      <c r="AR151" s="29">
        <v>1268.2156551332357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291528.84394077782</v>
      </c>
      <c r="D152" s="29">
        <v>58763.462097040916</v>
      </c>
      <c r="E152" s="29">
        <v>108660.16826937872</v>
      </c>
      <c r="F152" s="29">
        <v>145091.37259109181</v>
      </c>
      <c r="G152" s="29">
        <v>148351.14922719082</v>
      </c>
      <c r="H152" s="29">
        <v>32892.900178568139</v>
      </c>
      <c r="I152" s="29">
        <v>0</v>
      </c>
      <c r="J152" s="29">
        <v>0</v>
      </c>
      <c r="K152" s="29">
        <v>1316.5757003993681</v>
      </c>
      <c r="L152" s="29">
        <v>19492.934811696527</v>
      </c>
      <c r="M152" s="29">
        <v>5729.508151148766</v>
      </c>
      <c r="N152" s="29">
        <v>97293.425353097351</v>
      </c>
      <c r="O152" s="29">
        <v>18450.052464796096</v>
      </c>
      <c r="P152" s="29">
        <v>37069.398970300761</v>
      </c>
      <c r="Q152" s="29">
        <v>24213.289256670705</v>
      </c>
      <c r="R152" s="29">
        <v>15664.535410727578</v>
      </c>
      <c r="S152" s="29">
        <v>51742.738349941646</v>
      </c>
      <c r="T152" s="29">
        <v>10762.183057684728</v>
      </c>
      <c r="U152" s="29">
        <v>1959.1311424939615</v>
      </c>
      <c r="V152" s="29">
        <v>481.11814295341924</v>
      </c>
      <c r="W152" s="29">
        <v>68001.018610539875</v>
      </c>
      <c r="X152" s="29">
        <v>9313.9067755284523</v>
      </c>
      <c r="Y152" s="29">
        <v>4236.2675750206936</v>
      </c>
      <c r="Z152" s="29">
        <v>3348.9791264264609</v>
      </c>
      <c r="AA152" s="29">
        <v>4416.2802865312633</v>
      </c>
      <c r="AB152" s="29">
        <v>6700.6671137570593</v>
      </c>
      <c r="AC152" s="29">
        <v>83119.452680465241</v>
      </c>
      <c r="AD152" s="29">
        <v>11517.784154624369</v>
      </c>
      <c r="AE152" s="29">
        <v>6546.5406249775897</v>
      </c>
      <c r="AF152" s="29">
        <v>6011.8752147058785</v>
      </c>
      <c r="AG152" s="29">
        <v>13569.833828342507</v>
      </c>
      <c r="AH152" s="29">
        <v>3993.0028472247741</v>
      </c>
      <c r="AI152" s="29">
        <v>3940.1497773484875</v>
      </c>
      <c r="AJ152" s="29">
        <v>22704.535468213613</v>
      </c>
      <c r="AK152" s="29">
        <v>0</v>
      </c>
      <c r="AL152" s="29">
        <v>0</v>
      </c>
      <c r="AM152" s="29">
        <v>94435.84731528972</v>
      </c>
      <c r="AN152" s="29">
        <v>29521.308387934921</v>
      </c>
      <c r="AO152" s="29">
        <v>55.324459525834065</v>
      </c>
      <c r="AP152" s="29">
        <v>0</v>
      </c>
      <c r="AQ152" s="29">
        <v>33769.418323269128</v>
      </c>
      <c r="AR152" s="29">
        <v>28136.233188256247</v>
      </c>
      <c r="AS152" s="29">
        <v>0</v>
      </c>
      <c r="AT152" s="29">
        <v>12820.192670076276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8801450.0928925406</v>
      </c>
      <c r="D156" s="7">
        <f t="shared" si="0"/>
        <v>1160927.1503490163</v>
      </c>
      <c r="E156" s="7">
        <f t="shared" si="0"/>
        <v>1945267.4892201344</v>
      </c>
      <c r="F156" s="7">
        <f t="shared" si="0"/>
        <v>2968447.3833648595</v>
      </c>
      <c r="G156" s="7">
        <f t="shared" si="0"/>
        <v>3565941.799026886</v>
      </c>
      <c r="H156" s="7">
        <f t="shared" si="0"/>
        <v>641587.66523331765</v>
      </c>
      <c r="I156" s="7">
        <f t="shared" si="0"/>
        <v>1810758.7659841899</v>
      </c>
      <c r="J156" s="7">
        <f t="shared" si="0"/>
        <v>1851414.5046801299</v>
      </c>
      <c r="K156" s="7">
        <f t="shared" si="0"/>
        <v>488038.75393403356</v>
      </c>
      <c r="L156" s="7">
        <f t="shared" si="0"/>
        <v>293542.32527418254</v>
      </c>
      <c r="M156" s="7">
        <f t="shared" si="0"/>
        <v>1745112.3181068862</v>
      </c>
      <c r="N156" s="7">
        <f t="shared" si="0"/>
        <v>1685196.1878959269</v>
      </c>
      <c r="O156" s="7">
        <f t="shared" si="0"/>
        <v>301171.45566075016</v>
      </c>
      <c r="P156" s="7">
        <f t="shared" si="0"/>
        <v>572784.50830670947</v>
      </c>
      <c r="Q156" s="7">
        <f t="shared" si="0"/>
        <v>457983.05015026173</v>
      </c>
      <c r="R156" s="7">
        <f t="shared" si="0"/>
        <v>289380.04322936456</v>
      </c>
      <c r="S156" s="7">
        <f t="shared" si="0"/>
        <v>1092997.5659330271</v>
      </c>
      <c r="T156" s="7">
        <f t="shared" si="0"/>
        <v>228817.12311581866</v>
      </c>
      <c r="U156" s="7">
        <f t="shared" si="0"/>
        <v>453585.27726223791</v>
      </c>
      <c r="V156" s="7">
        <f t="shared" si="0"/>
        <v>67940.044366908653</v>
      </c>
      <c r="W156" s="7">
        <f t="shared" si="0"/>
        <v>2497144.0274089235</v>
      </c>
      <c r="X156" s="7">
        <f t="shared" si="0"/>
        <v>2283974.8031282555</v>
      </c>
      <c r="Y156" s="7">
        <f t="shared" si="0"/>
        <v>984370.7489556272</v>
      </c>
      <c r="Z156" s="7">
        <f t="shared" si="0"/>
        <v>77317.381239092138</v>
      </c>
      <c r="AA156" s="7">
        <f t="shared" si="0"/>
        <v>392646.77778088959</v>
      </c>
      <c r="AB156" s="7">
        <f t="shared" ref="AB156:AC156" si="1">+SUM(AB5:AB155)</f>
        <v>107066.23617221598</v>
      </c>
      <c r="AC156" s="7">
        <f t="shared" si="1"/>
        <v>801588.88461556123</v>
      </c>
      <c r="AD156" s="7">
        <f t="shared" ref="AD156:AV156" si="2">+SUM(AD5:AD155)</f>
        <v>274404.45271954505</v>
      </c>
      <c r="AE156" s="7">
        <f t="shared" si="2"/>
        <v>299464.90675792354</v>
      </c>
      <c r="AF156" s="7">
        <f t="shared" si="2"/>
        <v>305533.48373939923</v>
      </c>
      <c r="AG156" s="7">
        <f t="shared" si="2"/>
        <v>518860.5333091637</v>
      </c>
      <c r="AH156" s="7">
        <f t="shared" si="2"/>
        <v>98862.326405088694</v>
      </c>
      <c r="AI156" s="7">
        <f t="shared" si="2"/>
        <v>160910.75170740986</v>
      </c>
      <c r="AJ156" s="7">
        <f t="shared" si="2"/>
        <v>1037936.2962693549</v>
      </c>
      <c r="AK156" s="7">
        <f t="shared" si="2"/>
        <v>379673.34011918656</v>
      </c>
      <c r="AL156" s="7">
        <f t="shared" si="2"/>
        <v>108520.01278584726</v>
      </c>
      <c r="AM156" s="7">
        <f t="shared" si="2"/>
        <v>1982494.1289561968</v>
      </c>
      <c r="AN156" s="7">
        <f t="shared" si="2"/>
        <v>421272.25786158937</v>
      </c>
      <c r="AO156" s="7">
        <f t="shared" si="2"/>
        <v>799232.55538450659</v>
      </c>
      <c r="AP156" s="7">
        <f t="shared" si="2"/>
        <v>1663948.9232123704</v>
      </c>
      <c r="AQ156" s="7">
        <f t="shared" si="2"/>
        <v>1058565.7445347924</v>
      </c>
      <c r="AR156" s="7">
        <f t="shared" si="2"/>
        <v>544511.04371296463</v>
      </c>
      <c r="AS156" s="7">
        <f t="shared" si="2"/>
        <v>171540.90519461071</v>
      </c>
      <c r="AT156" s="7">
        <f t="shared" si="2"/>
        <v>434037.4156532581</v>
      </c>
      <c r="AU156" s="7">
        <f t="shared" si="2"/>
        <v>-1512354.35556111</v>
      </c>
      <c r="AV156" s="7">
        <f t="shared" si="2"/>
        <v>943059.68638904102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10888010.767800452</v>
      </c>
      <c r="D5" s="29">
        <v>44715.938393890967</v>
      </c>
      <c r="E5" s="29">
        <v>33.686258108313737</v>
      </c>
      <c r="F5" s="29">
        <v>351.12626893310289</v>
      </c>
      <c r="G5" s="29">
        <v>49564353.309559196</v>
      </c>
      <c r="H5" s="29">
        <v>10228.960762140299</v>
      </c>
      <c r="I5" s="29">
        <v>2247.1631819755949</v>
      </c>
      <c r="J5" s="29">
        <v>10.868810790631205</v>
      </c>
      <c r="K5" s="29">
        <v>22.537192732978713</v>
      </c>
      <c r="L5" s="29">
        <v>62.269925787047391</v>
      </c>
      <c r="M5" s="29">
        <v>637396.28930447553</v>
      </c>
      <c r="N5" s="29">
        <v>25981.379392587234</v>
      </c>
      <c r="O5" s="29">
        <v>81.393259936909971</v>
      </c>
      <c r="P5" s="29">
        <v>188.15515161372741</v>
      </c>
      <c r="Q5" s="29">
        <v>3.2699017793758185</v>
      </c>
      <c r="R5" s="29">
        <v>243.79630864351321</v>
      </c>
      <c r="S5" s="29">
        <v>595.83659445378521</v>
      </c>
      <c r="T5" s="29">
        <v>60.437158574776504</v>
      </c>
      <c r="U5" s="29">
        <v>918.06751323826109</v>
      </c>
      <c r="V5" s="29">
        <v>41.811921719982301</v>
      </c>
      <c r="W5" s="29">
        <v>6.6276755729539802</v>
      </c>
      <c r="X5" s="29">
        <v>9390.6605410460761</v>
      </c>
      <c r="Y5" s="29">
        <v>522.40047352474517</v>
      </c>
      <c r="Z5" s="29">
        <v>841155.39654490957</v>
      </c>
      <c r="AA5" s="29">
        <v>72.76588605185502</v>
      </c>
      <c r="AB5" s="29">
        <v>1082.5823626655874</v>
      </c>
      <c r="AC5" s="29">
        <v>6506.2980647490658</v>
      </c>
      <c r="AD5" s="29">
        <v>1239.0095325161719</v>
      </c>
      <c r="AE5" s="29">
        <v>9202.132531978903</v>
      </c>
      <c r="AF5" s="29">
        <v>3167.0200839028257</v>
      </c>
      <c r="AG5" s="29">
        <v>731.26225552106303</v>
      </c>
      <c r="AH5" s="29">
        <v>373.80091817461425</v>
      </c>
      <c r="AI5" s="29">
        <v>105.24952121543666</v>
      </c>
      <c r="AJ5" s="29">
        <v>1904.6259631758262</v>
      </c>
      <c r="AK5" s="29">
        <v>180.83652494058578</v>
      </c>
      <c r="AL5" s="29">
        <v>602894.45579820313</v>
      </c>
      <c r="AM5" s="29">
        <v>707.59054201764422</v>
      </c>
      <c r="AN5" s="29">
        <v>6950.21921617732</v>
      </c>
      <c r="AO5" s="29">
        <v>316.39469605394606</v>
      </c>
      <c r="AP5" s="29">
        <v>3473.8959547724635</v>
      </c>
      <c r="AQ5" s="29">
        <v>2003.585367933897</v>
      </c>
      <c r="AR5" s="29">
        <v>5505.5770888226753</v>
      </c>
      <c r="AS5" s="29">
        <v>114.32506073080613</v>
      </c>
      <c r="AT5" s="29">
        <v>776.11039053676063</v>
      </c>
      <c r="AU5" s="29">
        <v>161.71112457167095</v>
      </c>
      <c r="AV5" s="29">
        <v>6.0403752514493769</v>
      </c>
      <c r="AW5" s="29">
        <v>1.6450130806392167</v>
      </c>
      <c r="AX5" s="29">
        <v>3567.5843953732729</v>
      </c>
      <c r="AY5" s="29">
        <v>1869.4411620148098</v>
      </c>
      <c r="AZ5" s="29">
        <v>791.61272868314995</v>
      </c>
      <c r="BA5" s="29">
        <v>245.50788344273388</v>
      </c>
      <c r="BB5" s="29">
        <v>392.82058045368484</v>
      </c>
      <c r="BC5" s="29">
        <v>958.70761028912079</v>
      </c>
      <c r="BD5" s="29">
        <v>1791.9622892970631</v>
      </c>
      <c r="BE5" s="29">
        <v>1203.0494555582288</v>
      </c>
      <c r="BF5" s="29">
        <v>53.695870692869292</v>
      </c>
      <c r="BG5" s="29">
        <v>271912.96705166152</v>
      </c>
      <c r="BH5" s="29">
        <v>56164.914085964781</v>
      </c>
      <c r="BI5" s="29">
        <v>131.39501987558862</v>
      </c>
      <c r="BJ5" s="29">
        <v>24619.573066008317</v>
      </c>
      <c r="BK5" s="29">
        <v>234.55399845147775</v>
      </c>
      <c r="BL5" s="29">
        <v>27469.747647791744</v>
      </c>
      <c r="BM5" s="29">
        <v>147020.02973452292</v>
      </c>
      <c r="BN5" s="29">
        <v>17266.336891139545</v>
      </c>
      <c r="BO5" s="29">
        <v>9868.0765639576439</v>
      </c>
      <c r="BP5" s="29">
        <v>1783.3098249142936</v>
      </c>
      <c r="BQ5" s="29">
        <v>91.017761561636235</v>
      </c>
      <c r="BR5" s="29">
        <v>548.70222922567712</v>
      </c>
      <c r="BS5" s="29">
        <v>0</v>
      </c>
      <c r="BT5" s="59">
        <f t="shared" ref="BT5:BT68" si="0">SUM(C5:BS5)</f>
        <v>63242084.290019996</v>
      </c>
      <c r="BU5" s="29">
        <v>5545184.2582150782</v>
      </c>
      <c r="BV5" s="29">
        <v>0</v>
      </c>
      <c r="BW5" s="29">
        <v>1.9631418440213266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5476.5972677338705</v>
      </c>
      <c r="CE5" s="29">
        <v>-76436.999960442554</v>
      </c>
      <c r="CF5" s="29">
        <v>204947.39439268285</v>
      </c>
      <c r="CG5" s="29">
        <v>0</v>
      </c>
      <c r="CH5" s="29">
        <v>-2214226.3762170677</v>
      </c>
      <c r="CI5" s="29">
        <v>17302439.928626966</v>
      </c>
      <c r="CJ5" s="38">
        <f t="shared" ref="CJ5:CJ36" si="1">SUM(BT5:CI5)</f>
        <v>84009471.055486798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751796.19066040847</v>
      </c>
      <c r="D6" s="29">
        <v>1464618.4430259904</v>
      </c>
      <c r="E6" s="29">
        <v>1.8301932398793248</v>
      </c>
      <c r="F6" s="29">
        <v>8274.7919013044011</v>
      </c>
      <c r="G6" s="29">
        <v>12590.532816166811</v>
      </c>
      <c r="H6" s="29">
        <v>348.40240957464903</v>
      </c>
      <c r="I6" s="29">
        <v>84847.639370647419</v>
      </c>
      <c r="J6" s="29">
        <v>5770.0540750215905</v>
      </c>
      <c r="K6" s="29">
        <v>524.02368511664645</v>
      </c>
      <c r="L6" s="29">
        <v>6.8266055560397199</v>
      </c>
      <c r="M6" s="29">
        <v>8947.2206167069653</v>
      </c>
      <c r="N6" s="29">
        <v>81.693443939415786</v>
      </c>
      <c r="O6" s="29">
        <v>5548.1424596765391</v>
      </c>
      <c r="P6" s="29">
        <v>6452.5110102894851</v>
      </c>
      <c r="Q6" s="29">
        <v>2828.5566077910148</v>
      </c>
      <c r="R6" s="29">
        <v>10635.636113917666</v>
      </c>
      <c r="S6" s="29">
        <v>3530.9864463940917</v>
      </c>
      <c r="T6" s="29">
        <v>1407.8114890992142</v>
      </c>
      <c r="U6" s="29">
        <v>14535.020172390752</v>
      </c>
      <c r="V6" s="29">
        <v>1249.847473215433</v>
      </c>
      <c r="W6" s="29">
        <v>2726.9853019902071</v>
      </c>
      <c r="X6" s="29">
        <v>60480.586772145987</v>
      </c>
      <c r="Y6" s="29">
        <v>3249.1274658949228</v>
      </c>
      <c r="Z6" s="29">
        <v>583772.7951896108</v>
      </c>
      <c r="AA6" s="29">
        <v>11.712039897331628</v>
      </c>
      <c r="AB6" s="29">
        <v>6566.4152140613787</v>
      </c>
      <c r="AC6" s="29">
        <v>401490.10638488433</v>
      </c>
      <c r="AD6" s="29">
        <v>847.72008053108243</v>
      </c>
      <c r="AE6" s="29">
        <v>21414.97802320174</v>
      </c>
      <c r="AF6" s="29">
        <v>1730.0125290000624</v>
      </c>
      <c r="AG6" s="29">
        <v>1486.4722911644296</v>
      </c>
      <c r="AH6" s="29">
        <v>66.232787770039394</v>
      </c>
      <c r="AI6" s="29">
        <v>14.601804698000635</v>
      </c>
      <c r="AJ6" s="29">
        <v>1567.3727159487271</v>
      </c>
      <c r="AK6" s="29">
        <v>183.82377474734469</v>
      </c>
      <c r="AL6" s="29">
        <v>1733.2973252418324</v>
      </c>
      <c r="AM6" s="29">
        <v>110.63090725125676</v>
      </c>
      <c r="AN6" s="29">
        <v>692.58795016542445</v>
      </c>
      <c r="AO6" s="29">
        <v>362.78088593412326</v>
      </c>
      <c r="AP6" s="29">
        <v>473.02522455938674</v>
      </c>
      <c r="AQ6" s="29">
        <v>80.730784539409512</v>
      </c>
      <c r="AR6" s="29">
        <v>52.350000721829367</v>
      </c>
      <c r="AS6" s="29">
        <v>7.7395216254228876</v>
      </c>
      <c r="AT6" s="29">
        <v>58.391681301724276</v>
      </c>
      <c r="AU6" s="29">
        <v>27.797076040403159</v>
      </c>
      <c r="AV6" s="29">
        <v>43.007784609315912</v>
      </c>
      <c r="AW6" s="29">
        <v>18.003562921657092</v>
      </c>
      <c r="AX6" s="29">
        <v>1000.3489622725499</v>
      </c>
      <c r="AY6" s="29">
        <v>314.3129889238424</v>
      </c>
      <c r="AZ6" s="29">
        <v>170.44930921979409</v>
      </c>
      <c r="BA6" s="29">
        <v>0.18263987231543463</v>
      </c>
      <c r="BB6" s="29">
        <v>49.476223383217899</v>
      </c>
      <c r="BC6" s="29">
        <v>90.120836530844812</v>
      </c>
      <c r="BD6" s="29">
        <v>546.54742935265051</v>
      </c>
      <c r="BE6" s="29">
        <v>333.32899926391991</v>
      </c>
      <c r="BF6" s="29">
        <v>6.2488949192251226</v>
      </c>
      <c r="BG6" s="29">
        <v>19555.629513929729</v>
      </c>
      <c r="BH6" s="29">
        <v>1696.5442962808265</v>
      </c>
      <c r="BI6" s="29">
        <v>42.831291486933438</v>
      </c>
      <c r="BJ6" s="29">
        <v>1520.9684008724587</v>
      </c>
      <c r="BK6" s="29">
        <v>11.673896045030322</v>
      </c>
      <c r="BL6" s="29">
        <v>636.33916652895175</v>
      </c>
      <c r="BM6" s="29">
        <v>4190.3642743992632</v>
      </c>
      <c r="BN6" s="29">
        <v>3625.5555584935632</v>
      </c>
      <c r="BO6" s="29">
        <v>2137.9127048440387</v>
      </c>
      <c r="BP6" s="29">
        <v>244.13392759779356</v>
      </c>
      <c r="BQ6" s="29">
        <v>849.67534944454667</v>
      </c>
      <c r="BR6" s="29">
        <v>568.92614114687592</v>
      </c>
      <c r="BS6" s="29">
        <v>0</v>
      </c>
      <c r="BT6" s="59">
        <f t="shared" si="0"/>
        <v>3510857.0164617132</v>
      </c>
      <c r="BU6" s="29">
        <v>305412.95940862299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2154.1889637238764</v>
      </c>
      <c r="CE6" s="29">
        <v>0</v>
      </c>
      <c r="CF6" s="29">
        <v>3161.7995753728633</v>
      </c>
      <c r="CG6" s="29">
        <v>0</v>
      </c>
      <c r="CH6" s="29">
        <v>192288.21930673922</v>
      </c>
      <c r="CI6" s="29">
        <v>543882.96486270404</v>
      </c>
      <c r="CJ6" s="38">
        <f t="shared" si="1"/>
        <v>4557757.1485788766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15119.477515540138</v>
      </c>
      <c r="D7" s="29">
        <v>44.180146801205012</v>
      </c>
      <c r="E7" s="29">
        <v>3214.9493616339532</v>
      </c>
      <c r="F7" s="29">
        <v>54.757993269256815</v>
      </c>
      <c r="G7" s="29">
        <v>911071.16958305985</v>
      </c>
      <c r="H7" s="29">
        <v>12.140532252269519</v>
      </c>
      <c r="I7" s="29">
        <v>15.383032142919737</v>
      </c>
      <c r="J7" s="29">
        <v>1.1813472870371609</v>
      </c>
      <c r="K7" s="29">
        <v>5.1588306999470976</v>
      </c>
      <c r="L7" s="29">
        <v>14.785280804940264</v>
      </c>
      <c r="M7" s="29">
        <v>1589.7598461434316</v>
      </c>
      <c r="N7" s="29">
        <v>706.68845712400253</v>
      </c>
      <c r="O7" s="29">
        <v>12.874732023359424</v>
      </c>
      <c r="P7" s="29">
        <v>30.484952546739599</v>
      </c>
      <c r="Q7" s="29">
        <v>0.59439505323574027</v>
      </c>
      <c r="R7" s="29">
        <v>23.374237390987304</v>
      </c>
      <c r="S7" s="29">
        <v>112.67199441132078</v>
      </c>
      <c r="T7" s="29">
        <v>11.746603130971636</v>
      </c>
      <c r="U7" s="29">
        <v>172.686740401554</v>
      </c>
      <c r="V7" s="29">
        <v>6.2216171630481085</v>
      </c>
      <c r="W7" s="29">
        <v>1.4974831203506078</v>
      </c>
      <c r="X7" s="29">
        <v>259.5088129203873</v>
      </c>
      <c r="Y7" s="29">
        <v>102.06316064860584</v>
      </c>
      <c r="Z7" s="29">
        <v>51.170362807287567</v>
      </c>
      <c r="AA7" s="29">
        <v>13.456945944055299</v>
      </c>
      <c r="AB7" s="29">
        <v>195.44496729447229</v>
      </c>
      <c r="AC7" s="29">
        <v>1255.2087085835374</v>
      </c>
      <c r="AD7" s="29">
        <v>303.22247747275787</v>
      </c>
      <c r="AE7" s="29">
        <v>2308.9665523236977</v>
      </c>
      <c r="AF7" s="29">
        <v>554.38558243658019</v>
      </c>
      <c r="AG7" s="29">
        <v>176.11236865384348</v>
      </c>
      <c r="AH7" s="29">
        <v>59.205757823607698</v>
      </c>
      <c r="AI7" s="29">
        <v>23.528285376533344</v>
      </c>
      <c r="AJ7" s="29">
        <v>343.24812093911953</v>
      </c>
      <c r="AK7" s="29">
        <v>37.10234935460641</v>
      </c>
      <c r="AL7" s="29">
        <v>319138.81869310077</v>
      </c>
      <c r="AM7" s="29">
        <v>142.40693185313953</v>
      </c>
      <c r="AN7" s="29">
        <v>667.00983602920371</v>
      </c>
      <c r="AO7" s="29">
        <v>57.012072537726191</v>
      </c>
      <c r="AP7" s="29">
        <v>732.99827162186477</v>
      </c>
      <c r="AQ7" s="29">
        <v>705.74118097762562</v>
      </c>
      <c r="AR7" s="29">
        <v>2187.5106757936369</v>
      </c>
      <c r="AS7" s="29">
        <v>34.487754574796192</v>
      </c>
      <c r="AT7" s="29">
        <v>238.25510280803198</v>
      </c>
      <c r="AU7" s="29">
        <v>23.602730098053488</v>
      </c>
      <c r="AV7" s="29">
        <v>0.15576877039821879</v>
      </c>
      <c r="AW7" s="29">
        <v>0.30322049906681497</v>
      </c>
      <c r="AX7" s="29">
        <v>1009.9891751794428</v>
      </c>
      <c r="AY7" s="29">
        <v>297.1293866189564</v>
      </c>
      <c r="AZ7" s="29">
        <v>46.136840649939963</v>
      </c>
      <c r="BA7" s="29">
        <v>101.00692868750758</v>
      </c>
      <c r="BB7" s="29">
        <v>85.184244845481416</v>
      </c>
      <c r="BC7" s="29">
        <v>263.60664359776553</v>
      </c>
      <c r="BD7" s="29">
        <v>291.48025100290459</v>
      </c>
      <c r="BE7" s="29">
        <v>376.91003045081288</v>
      </c>
      <c r="BF7" s="29">
        <v>13.023914755075864</v>
      </c>
      <c r="BG7" s="29">
        <v>527.19950153440982</v>
      </c>
      <c r="BH7" s="29">
        <v>8599.6234298916897</v>
      </c>
      <c r="BI7" s="29">
        <v>17.656049576325088</v>
      </c>
      <c r="BJ7" s="29">
        <v>5608.5521315289216</v>
      </c>
      <c r="BK7" s="29">
        <v>78.169387963195405</v>
      </c>
      <c r="BL7" s="29">
        <v>9345.8297427637681</v>
      </c>
      <c r="BM7" s="29">
        <v>33641.661557998312</v>
      </c>
      <c r="BN7" s="29">
        <v>383.97077113925565</v>
      </c>
      <c r="BO7" s="29">
        <v>827.20504881468844</v>
      </c>
      <c r="BP7" s="29">
        <v>32.48899603181561</v>
      </c>
      <c r="BQ7" s="29">
        <v>19.745292663509439</v>
      </c>
      <c r="BR7" s="29">
        <v>126.21488695121201</v>
      </c>
      <c r="BS7" s="29">
        <v>0</v>
      </c>
      <c r="BT7" s="59">
        <f t="shared" si="0"/>
        <v>1323525.4955858891</v>
      </c>
      <c r="BU7" s="29">
        <v>283851.40461401985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593</v>
      </c>
      <c r="CE7" s="29">
        <v>0</v>
      </c>
      <c r="CF7" s="29">
        <v>0</v>
      </c>
      <c r="CG7" s="29">
        <v>0</v>
      </c>
      <c r="CH7" s="29">
        <v>-12701.235936420961</v>
      </c>
      <c r="CI7" s="29">
        <v>3496481.5639123293</v>
      </c>
      <c r="CJ7" s="38">
        <f t="shared" si="1"/>
        <v>5091750.2281758171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66286.075072957639</v>
      </c>
      <c r="D8" s="29">
        <v>156.88951520856335</v>
      </c>
      <c r="E8" s="29">
        <v>2641.4646971635889</v>
      </c>
      <c r="F8" s="29">
        <v>2551224.9888004703</v>
      </c>
      <c r="G8" s="29">
        <v>89386.757445917407</v>
      </c>
      <c r="H8" s="29">
        <v>1283.4695276968589</v>
      </c>
      <c r="I8" s="29">
        <v>6369.6561511531418</v>
      </c>
      <c r="J8" s="29">
        <v>18124.021376098404</v>
      </c>
      <c r="K8" s="29">
        <v>63.937754264370575</v>
      </c>
      <c r="L8" s="29">
        <v>15163669.626186455</v>
      </c>
      <c r="M8" s="29">
        <v>119344.76559422901</v>
      </c>
      <c r="N8" s="29">
        <v>10166.072219769183</v>
      </c>
      <c r="O8" s="29">
        <v>19329.759661686236</v>
      </c>
      <c r="P8" s="29">
        <v>1001045.3467756468</v>
      </c>
      <c r="Q8" s="29">
        <v>17274.448614093904</v>
      </c>
      <c r="R8" s="29">
        <v>37812.67515375244</v>
      </c>
      <c r="S8" s="29">
        <v>1870.5110406082458</v>
      </c>
      <c r="T8" s="29">
        <v>1674.4902745344268</v>
      </c>
      <c r="U8" s="29">
        <v>21802.223397967049</v>
      </c>
      <c r="V8" s="29">
        <v>308.715474168654</v>
      </c>
      <c r="W8" s="29">
        <v>398.0329520366372</v>
      </c>
      <c r="X8" s="29">
        <v>11750.572072129084</v>
      </c>
      <c r="Y8" s="29">
        <v>2546.9734541149433</v>
      </c>
      <c r="Z8" s="29">
        <v>8847870.3743080348</v>
      </c>
      <c r="AA8" s="29">
        <v>106.0419529267336</v>
      </c>
      <c r="AB8" s="29">
        <v>5947.1868030872956</v>
      </c>
      <c r="AC8" s="29">
        <v>1421055.6125910275</v>
      </c>
      <c r="AD8" s="29">
        <v>2724.2339253297168</v>
      </c>
      <c r="AE8" s="29">
        <v>21984.770062676333</v>
      </c>
      <c r="AF8" s="29">
        <v>10823.724190531913</v>
      </c>
      <c r="AG8" s="29">
        <v>1231.6259333671442</v>
      </c>
      <c r="AH8" s="29">
        <v>1019.880104686794</v>
      </c>
      <c r="AI8" s="29">
        <v>73.322142304212861</v>
      </c>
      <c r="AJ8" s="29">
        <v>6240.2938205340233</v>
      </c>
      <c r="AK8" s="29">
        <v>410.08674244538901</v>
      </c>
      <c r="AL8" s="29">
        <v>24484.698483538421</v>
      </c>
      <c r="AM8" s="29">
        <v>1648.6829094206742</v>
      </c>
      <c r="AN8" s="29">
        <v>4736.5053272508494</v>
      </c>
      <c r="AO8" s="29">
        <v>60486.485558055945</v>
      </c>
      <c r="AP8" s="29">
        <v>6999.5559702123019</v>
      </c>
      <c r="AQ8" s="29">
        <v>1298.045235583407</v>
      </c>
      <c r="AR8" s="29">
        <v>1277.8000868032336</v>
      </c>
      <c r="AS8" s="29">
        <v>222.09842768264821</v>
      </c>
      <c r="AT8" s="29">
        <v>469.22043482066726</v>
      </c>
      <c r="AU8" s="29">
        <v>948.30639240052119</v>
      </c>
      <c r="AV8" s="29">
        <v>54.913590499644727</v>
      </c>
      <c r="AW8" s="29">
        <v>3.8088824162407313</v>
      </c>
      <c r="AX8" s="29">
        <v>5457.0101635241135</v>
      </c>
      <c r="AY8" s="29">
        <v>7716.5843917886368</v>
      </c>
      <c r="AZ8" s="29">
        <v>5993.8614897393381</v>
      </c>
      <c r="BA8" s="29">
        <v>46.717945342571035</v>
      </c>
      <c r="BB8" s="29">
        <v>1048.4900426825982</v>
      </c>
      <c r="BC8" s="29">
        <v>1371.7175826573844</v>
      </c>
      <c r="BD8" s="29">
        <v>4285.4951439252245</v>
      </c>
      <c r="BE8" s="29">
        <v>1044.4265775958529</v>
      </c>
      <c r="BF8" s="29">
        <v>126.69334385223316</v>
      </c>
      <c r="BG8" s="29">
        <v>82958.877205471028</v>
      </c>
      <c r="BH8" s="29">
        <v>23539.781737415746</v>
      </c>
      <c r="BI8" s="29">
        <v>309.34340323155175</v>
      </c>
      <c r="BJ8" s="29">
        <v>8378.7362850825357</v>
      </c>
      <c r="BK8" s="29">
        <v>286.27856129872475</v>
      </c>
      <c r="BL8" s="29">
        <v>8694.9948851751287</v>
      </c>
      <c r="BM8" s="29">
        <v>15209.861289247758</v>
      </c>
      <c r="BN8" s="29">
        <v>4689.0991767863052</v>
      </c>
      <c r="BO8" s="29">
        <v>2790.4567327880359</v>
      </c>
      <c r="BP8" s="29">
        <v>3796.8705037328505</v>
      </c>
      <c r="BQ8" s="29">
        <v>215.61855458079123</v>
      </c>
      <c r="BR8" s="29">
        <v>1217.3435617742884</v>
      </c>
      <c r="BS8" s="29">
        <v>0</v>
      </c>
      <c r="BT8" s="59">
        <f t="shared" si="0"/>
        <v>29745827.005665451</v>
      </c>
      <c r="BU8" s="29">
        <v>87384.625987813139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84781.165157809883</v>
      </c>
      <c r="CE8" s="29">
        <v>0</v>
      </c>
      <c r="CF8" s="29">
        <v>272332.82737501687</v>
      </c>
      <c r="CG8" s="29">
        <v>0</v>
      </c>
      <c r="CH8" s="29">
        <v>116985.76693034121</v>
      </c>
      <c r="CI8" s="29">
        <v>5209502.1775021292</v>
      </c>
      <c r="CJ8" s="38">
        <f t="shared" si="1"/>
        <v>35516813.568618566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12470877.430515004</v>
      </c>
      <c r="D9" s="29">
        <v>2696.2519159223989</v>
      </c>
      <c r="E9" s="29">
        <v>690705.47161007696</v>
      </c>
      <c r="F9" s="29">
        <v>38218.064279278522</v>
      </c>
      <c r="G9" s="29">
        <v>22925456.559053067</v>
      </c>
      <c r="H9" s="29">
        <v>132760.11719269145</v>
      </c>
      <c r="I9" s="29">
        <v>19355.71642388247</v>
      </c>
      <c r="J9" s="29">
        <v>10945.744149200049</v>
      </c>
      <c r="K9" s="29">
        <v>3085.1632967749542</v>
      </c>
      <c r="L9" s="29">
        <v>26512.837121163502</v>
      </c>
      <c r="M9" s="29">
        <v>2833092.6090232111</v>
      </c>
      <c r="N9" s="29">
        <v>731002.59681972791</v>
      </c>
      <c r="O9" s="29">
        <v>20131.210365825133</v>
      </c>
      <c r="P9" s="29">
        <v>24922.466985175288</v>
      </c>
      <c r="Q9" s="29">
        <v>4689.287408278311</v>
      </c>
      <c r="R9" s="29">
        <v>32864.43159052571</v>
      </c>
      <c r="S9" s="29">
        <v>21238.069704279598</v>
      </c>
      <c r="T9" s="29">
        <v>8943.2677901566076</v>
      </c>
      <c r="U9" s="29">
        <v>174163.66115291411</v>
      </c>
      <c r="V9" s="29">
        <v>8308.1955274260272</v>
      </c>
      <c r="W9" s="29">
        <v>4222.433993030374</v>
      </c>
      <c r="X9" s="29">
        <v>202424.88530943528</v>
      </c>
      <c r="Y9" s="29">
        <v>35783.593951724528</v>
      </c>
      <c r="Z9" s="29">
        <v>145199.93477474703</v>
      </c>
      <c r="AA9" s="29">
        <v>2056.8249077047381</v>
      </c>
      <c r="AB9" s="29">
        <v>57060.632891850109</v>
      </c>
      <c r="AC9" s="29">
        <v>149108.14415029052</v>
      </c>
      <c r="AD9" s="29">
        <v>66695.031408681985</v>
      </c>
      <c r="AE9" s="29">
        <v>496755.37988481397</v>
      </c>
      <c r="AF9" s="29">
        <v>260773.08690242033</v>
      </c>
      <c r="AG9" s="29">
        <v>25395.952088235339</v>
      </c>
      <c r="AH9" s="29">
        <v>14997.239341125398</v>
      </c>
      <c r="AI9" s="29">
        <v>1013.0716384176517</v>
      </c>
      <c r="AJ9" s="29">
        <v>63408.02847782569</v>
      </c>
      <c r="AK9" s="29">
        <v>10074.383177268699</v>
      </c>
      <c r="AL9" s="29">
        <v>7051761.0278421547</v>
      </c>
      <c r="AM9" s="29">
        <v>40034.815866798468</v>
      </c>
      <c r="AN9" s="29">
        <v>46875.95942771413</v>
      </c>
      <c r="AO9" s="29">
        <v>20074.339326358044</v>
      </c>
      <c r="AP9" s="29">
        <v>164769.7959370967</v>
      </c>
      <c r="AQ9" s="29">
        <v>46309.968836622254</v>
      </c>
      <c r="AR9" s="29">
        <v>85379.233249110839</v>
      </c>
      <c r="AS9" s="29">
        <v>6459.9913520616528</v>
      </c>
      <c r="AT9" s="29">
        <v>12603.698142704265</v>
      </c>
      <c r="AU9" s="29">
        <v>15158.102874336582</v>
      </c>
      <c r="AV9" s="29">
        <v>1662.8524579463854</v>
      </c>
      <c r="AW9" s="29">
        <v>203.2751164076229</v>
      </c>
      <c r="AX9" s="29">
        <v>137795.80551970194</v>
      </c>
      <c r="AY9" s="29">
        <v>183088.08513442677</v>
      </c>
      <c r="AZ9" s="29">
        <v>131513.06370945426</v>
      </c>
      <c r="BA9" s="29">
        <v>2571.956552094482</v>
      </c>
      <c r="BB9" s="29">
        <v>26909.141954930961</v>
      </c>
      <c r="BC9" s="29">
        <v>31297.160276333772</v>
      </c>
      <c r="BD9" s="29">
        <v>89859.082621259178</v>
      </c>
      <c r="BE9" s="29">
        <v>29832.055150486838</v>
      </c>
      <c r="BF9" s="29">
        <v>1977.1651430262621</v>
      </c>
      <c r="BG9" s="29">
        <v>84354.081101457268</v>
      </c>
      <c r="BH9" s="29">
        <v>308375.42950022011</v>
      </c>
      <c r="BI9" s="29">
        <v>2187.4722417192734</v>
      </c>
      <c r="BJ9" s="29">
        <v>164963.31703742113</v>
      </c>
      <c r="BK9" s="29">
        <v>8940.9430828424338</v>
      </c>
      <c r="BL9" s="29">
        <v>311080.87211747403</v>
      </c>
      <c r="BM9" s="29">
        <v>1070207.9276985161</v>
      </c>
      <c r="BN9" s="29">
        <v>131871.44290298055</v>
      </c>
      <c r="BO9" s="29">
        <v>67242.455775133567</v>
      </c>
      <c r="BP9" s="29">
        <v>92261.109534352494</v>
      </c>
      <c r="BQ9" s="29">
        <v>7256.83162561881</v>
      </c>
      <c r="BR9" s="29">
        <v>27603.254941821502</v>
      </c>
      <c r="BS9" s="29">
        <v>0</v>
      </c>
      <c r="BT9" s="59">
        <f t="shared" si="0"/>
        <v>52117419.488872744</v>
      </c>
      <c r="BU9" s="29">
        <v>35122198.500787362</v>
      </c>
      <c r="BV9" s="29">
        <v>0</v>
      </c>
      <c r="BW9" s="29">
        <v>89023.534719403993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209.00009733681463</v>
      </c>
      <c r="CD9" s="29">
        <v>52859.921176352982</v>
      </c>
      <c r="CE9" s="29">
        <v>0</v>
      </c>
      <c r="CF9" s="29">
        <v>1702488.0570646769</v>
      </c>
      <c r="CG9" s="29">
        <v>0</v>
      </c>
      <c r="CH9" s="29">
        <v>-1383648.9043801792</v>
      </c>
      <c r="CI9" s="29">
        <v>97984589.125163302</v>
      </c>
      <c r="CJ9" s="38">
        <f t="shared" si="1"/>
        <v>185685138.72350103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3209.7417738236845</v>
      </c>
      <c r="D10" s="29">
        <v>195.3968722669058</v>
      </c>
      <c r="E10" s="29">
        <v>511.97178772870279</v>
      </c>
      <c r="F10" s="29">
        <v>2632.6072477173225</v>
      </c>
      <c r="G10" s="29">
        <v>21008.252034002096</v>
      </c>
      <c r="H10" s="29">
        <v>928798.81455348106</v>
      </c>
      <c r="I10" s="29">
        <v>4454.4376741859833</v>
      </c>
      <c r="J10" s="29">
        <v>11985.86126424133</v>
      </c>
      <c r="K10" s="29">
        <v>880.74550770357132</v>
      </c>
      <c r="L10" s="29">
        <v>388.22832001855039</v>
      </c>
      <c r="M10" s="29">
        <v>8671.973783539961</v>
      </c>
      <c r="N10" s="29">
        <v>7414.7808063965949</v>
      </c>
      <c r="O10" s="29">
        <v>10409.145222508767</v>
      </c>
      <c r="P10" s="29">
        <v>10901.19513113549</v>
      </c>
      <c r="Q10" s="29">
        <v>11330.097736329655</v>
      </c>
      <c r="R10" s="29">
        <v>19118.173811562632</v>
      </c>
      <c r="S10" s="29">
        <v>7621.8484246917196</v>
      </c>
      <c r="T10" s="29">
        <v>5738.9061734819179</v>
      </c>
      <c r="U10" s="29">
        <v>33384.105181146253</v>
      </c>
      <c r="V10" s="29">
        <v>3234.7817962428089</v>
      </c>
      <c r="W10" s="29">
        <v>38366.743747891458</v>
      </c>
      <c r="X10" s="29">
        <v>189514.2688471232</v>
      </c>
      <c r="Y10" s="29">
        <v>16254.850347189793</v>
      </c>
      <c r="Z10" s="29">
        <v>4529.7965484511087</v>
      </c>
      <c r="AA10" s="29">
        <v>204.19501107590705</v>
      </c>
      <c r="AB10" s="29">
        <v>48107.575476520251</v>
      </c>
      <c r="AC10" s="29">
        <v>146857.47179344337</v>
      </c>
      <c r="AD10" s="29">
        <v>15118.360145286064</v>
      </c>
      <c r="AE10" s="29">
        <v>113574.91127900475</v>
      </c>
      <c r="AF10" s="29">
        <v>17439.381868687688</v>
      </c>
      <c r="AG10" s="29">
        <v>11581.314696479614</v>
      </c>
      <c r="AH10" s="29">
        <v>3747.1207391262878</v>
      </c>
      <c r="AI10" s="29">
        <v>742.45410765059091</v>
      </c>
      <c r="AJ10" s="29">
        <v>4023.8287754366384</v>
      </c>
      <c r="AK10" s="29">
        <v>18150.610948775338</v>
      </c>
      <c r="AL10" s="29">
        <v>12242.174724428643</v>
      </c>
      <c r="AM10" s="29">
        <v>3118.6357929512128</v>
      </c>
      <c r="AN10" s="29">
        <v>10691.416486569109</v>
      </c>
      <c r="AO10" s="29">
        <v>5927.8290583495218</v>
      </c>
      <c r="AP10" s="29">
        <v>12624.448884775944</v>
      </c>
      <c r="AQ10" s="29">
        <v>2193.3285211006651</v>
      </c>
      <c r="AR10" s="29">
        <v>2276.1594731741488</v>
      </c>
      <c r="AS10" s="29">
        <v>475.42655286891448</v>
      </c>
      <c r="AT10" s="29">
        <v>674.36533931565441</v>
      </c>
      <c r="AU10" s="29">
        <v>1088.7894838160003</v>
      </c>
      <c r="AV10" s="29">
        <v>218.94770729087512</v>
      </c>
      <c r="AW10" s="29">
        <v>121.33268104593266</v>
      </c>
      <c r="AX10" s="29">
        <v>6924.0355579690149</v>
      </c>
      <c r="AY10" s="29">
        <v>10197.358825872796</v>
      </c>
      <c r="AZ10" s="29">
        <v>9936.7148400181577</v>
      </c>
      <c r="BA10" s="29">
        <v>6.8141999347637645</v>
      </c>
      <c r="BB10" s="29">
        <v>1812.0474930183873</v>
      </c>
      <c r="BC10" s="29">
        <v>2308.2922760519068</v>
      </c>
      <c r="BD10" s="29">
        <v>7181.5699871707748</v>
      </c>
      <c r="BE10" s="29">
        <v>4153.4407696652552</v>
      </c>
      <c r="BF10" s="29">
        <v>196.3439533289116</v>
      </c>
      <c r="BG10" s="29">
        <v>44141.247921035632</v>
      </c>
      <c r="BH10" s="29">
        <v>55654.716813863983</v>
      </c>
      <c r="BI10" s="29">
        <v>3981.1467689483197</v>
      </c>
      <c r="BJ10" s="29">
        <v>16268.113386660509</v>
      </c>
      <c r="BK10" s="29">
        <v>514.17217867651777</v>
      </c>
      <c r="BL10" s="29">
        <v>81915.597043846516</v>
      </c>
      <c r="BM10" s="29">
        <v>90238.23213159958</v>
      </c>
      <c r="BN10" s="29">
        <v>10947.062538646822</v>
      </c>
      <c r="BO10" s="29">
        <v>11560.12000942872</v>
      </c>
      <c r="BP10" s="29">
        <v>10157.106687282361</v>
      </c>
      <c r="BQ10" s="29">
        <v>681.01853486577897</v>
      </c>
      <c r="BR10" s="29">
        <v>75060.912999791428</v>
      </c>
      <c r="BS10" s="29">
        <v>0</v>
      </c>
      <c r="BT10" s="59">
        <f t="shared" si="0"/>
        <v>2215592.8690577094</v>
      </c>
      <c r="BU10" s="29">
        <v>2047821.7359015387</v>
      </c>
      <c r="BV10" s="29">
        <v>0</v>
      </c>
      <c r="BW10" s="29">
        <v>2695.6300658922869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156.97310917161536</v>
      </c>
      <c r="CD10" s="29">
        <v>161895.22556190932</v>
      </c>
      <c r="CE10" s="29">
        <v>0</v>
      </c>
      <c r="CF10" s="29">
        <v>80942.476039158908</v>
      </c>
      <c r="CG10" s="29">
        <v>7488.0561435429854</v>
      </c>
      <c r="CH10" s="29">
        <v>-1459037.9086933676</v>
      </c>
      <c r="CI10" s="29">
        <v>7648893.2263458716</v>
      </c>
      <c r="CJ10" s="38">
        <f t="shared" si="1"/>
        <v>10706448.283531427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5153.7978330370497</v>
      </c>
      <c r="D11" s="29">
        <v>1350.9756579585414</v>
      </c>
      <c r="E11" s="29">
        <v>270.07084620998029</v>
      </c>
      <c r="F11" s="29">
        <v>20777.931383590247</v>
      </c>
      <c r="G11" s="29">
        <v>124310.02126904507</v>
      </c>
      <c r="H11" s="29">
        <v>7566.6253217305193</v>
      </c>
      <c r="I11" s="29">
        <v>1123665.999754149</v>
      </c>
      <c r="J11" s="29">
        <v>22512.670410126542</v>
      </c>
      <c r="K11" s="29">
        <v>7523.1202404221604</v>
      </c>
      <c r="L11" s="29">
        <v>291.95107093695327</v>
      </c>
      <c r="M11" s="29">
        <v>44710.412392834194</v>
      </c>
      <c r="N11" s="29">
        <v>6754.9931581763485</v>
      </c>
      <c r="O11" s="29">
        <v>74944.066082138757</v>
      </c>
      <c r="P11" s="29">
        <v>59352.425136002072</v>
      </c>
      <c r="Q11" s="29">
        <v>64061.583689598185</v>
      </c>
      <c r="R11" s="29">
        <v>172080.34583724532</v>
      </c>
      <c r="S11" s="29">
        <v>49525.355116266088</v>
      </c>
      <c r="T11" s="29">
        <v>35361.028961336968</v>
      </c>
      <c r="U11" s="29">
        <v>202342.08905473081</v>
      </c>
      <c r="V11" s="29">
        <v>18960.119027983917</v>
      </c>
      <c r="W11" s="29">
        <v>37859.085802496353</v>
      </c>
      <c r="X11" s="29">
        <v>796056.33970908099</v>
      </c>
      <c r="Y11" s="29">
        <v>50535.648446700048</v>
      </c>
      <c r="Z11" s="29">
        <v>119535.89920630639</v>
      </c>
      <c r="AA11" s="29">
        <v>157.52154246263237</v>
      </c>
      <c r="AB11" s="29">
        <v>87339.387235225222</v>
      </c>
      <c r="AC11" s="29">
        <v>5111143.8861847734</v>
      </c>
      <c r="AD11" s="29">
        <v>12532.230366560481</v>
      </c>
      <c r="AE11" s="29">
        <v>276577.94505527127</v>
      </c>
      <c r="AF11" s="29">
        <v>25932.007236813457</v>
      </c>
      <c r="AG11" s="29">
        <v>24042.38777123257</v>
      </c>
      <c r="AH11" s="29">
        <v>1544.6038223918044</v>
      </c>
      <c r="AI11" s="29">
        <v>332.31856923303303</v>
      </c>
      <c r="AJ11" s="29">
        <v>19685.604613820131</v>
      </c>
      <c r="AK11" s="29">
        <v>2494.0751219185022</v>
      </c>
      <c r="AL11" s="29">
        <v>7966.1051856598797</v>
      </c>
      <c r="AM11" s="29">
        <v>5489.4067613062161</v>
      </c>
      <c r="AN11" s="29">
        <v>6743.9731303516228</v>
      </c>
      <c r="AO11" s="29">
        <v>5032.9272069685467</v>
      </c>
      <c r="AP11" s="29">
        <v>7806.4338165493864</v>
      </c>
      <c r="AQ11" s="29">
        <v>1322.1555339060219</v>
      </c>
      <c r="AR11" s="29">
        <v>1232.1000881762807</v>
      </c>
      <c r="AS11" s="29">
        <v>273.17461153298132</v>
      </c>
      <c r="AT11" s="29">
        <v>515.59455280179736</v>
      </c>
      <c r="AU11" s="29">
        <v>858.20745734932927</v>
      </c>
      <c r="AV11" s="29">
        <v>567.52854751858547</v>
      </c>
      <c r="AW11" s="29">
        <v>235.59664241736002</v>
      </c>
      <c r="AX11" s="29">
        <v>13197.006582206735</v>
      </c>
      <c r="AY11" s="29">
        <v>6127.0258441640044</v>
      </c>
      <c r="AZ11" s="29">
        <v>4586.2081723274378</v>
      </c>
      <c r="BA11" s="29">
        <v>6.4941457301341288</v>
      </c>
      <c r="BB11" s="29">
        <v>1184.3404830913792</v>
      </c>
      <c r="BC11" s="29">
        <v>1218.5605207435869</v>
      </c>
      <c r="BD11" s="29">
        <v>6749.3879785857562</v>
      </c>
      <c r="BE11" s="29">
        <v>4083.5432318970106</v>
      </c>
      <c r="BF11" s="29">
        <v>139.21070373231009</v>
      </c>
      <c r="BG11" s="29">
        <v>77555.083922100734</v>
      </c>
      <c r="BH11" s="29">
        <v>9108.5695244291346</v>
      </c>
      <c r="BI11" s="29">
        <v>490.34589059202602</v>
      </c>
      <c r="BJ11" s="29">
        <v>9280.645852477237</v>
      </c>
      <c r="BK11" s="29">
        <v>271.98551780948532</v>
      </c>
      <c r="BL11" s="29">
        <v>3493.7338211964811</v>
      </c>
      <c r="BM11" s="29">
        <v>8055.2273216882777</v>
      </c>
      <c r="BN11" s="29">
        <v>42635.832760363322</v>
      </c>
      <c r="BO11" s="29">
        <v>23507.065480350255</v>
      </c>
      <c r="BP11" s="29">
        <v>4045.0477316405713</v>
      </c>
      <c r="BQ11" s="29">
        <v>11323.254511391397</v>
      </c>
      <c r="BR11" s="29">
        <v>7279.6430807654133</v>
      </c>
      <c r="BS11" s="29">
        <v>0</v>
      </c>
      <c r="BT11" s="59">
        <f t="shared" si="0"/>
        <v>8879665.9395396244</v>
      </c>
      <c r="BU11" s="29">
        <v>692396.71299790603</v>
      </c>
      <c r="BV11" s="29">
        <v>0</v>
      </c>
      <c r="BW11" s="29">
        <v>4441.378612145455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192.50476585674483</v>
      </c>
      <c r="CD11" s="29">
        <v>121671.66956159307</v>
      </c>
      <c r="CE11" s="29">
        <v>0</v>
      </c>
      <c r="CF11" s="29">
        <v>71120.335484849085</v>
      </c>
      <c r="CG11" s="29">
        <v>0</v>
      </c>
      <c r="CH11" s="29">
        <v>8143.2577077920841</v>
      </c>
      <c r="CI11" s="29">
        <v>5071019.6377852354</v>
      </c>
      <c r="CJ11" s="38">
        <f t="shared" si="1"/>
        <v>14848651.436455002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4349.2066342967582</v>
      </c>
      <c r="D12" s="29">
        <v>123.49800599562636</v>
      </c>
      <c r="E12" s="29">
        <v>52.810793635274266</v>
      </c>
      <c r="F12" s="29">
        <v>9928.9417651118292</v>
      </c>
      <c r="G12" s="29">
        <v>739493.8343086302</v>
      </c>
      <c r="H12" s="29">
        <v>8029.5527305166088</v>
      </c>
      <c r="I12" s="29">
        <v>50439.551577852166</v>
      </c>
      <c r="J12" s="29">
        <v>481937.08965358161</v>
      </c>
      <c r="K12" s="29">
        <v>345861.85949944524</v>
      </c>
      <c r="L12" s="29">
        <v>225.12074405572906</v>
      </c>
      <c r="M12" s="29">
        <v>103310.60375768191</v>
      </c>
      <c r="N12" s="29">
        <v>86756.970153648785</v>
      </c>
      <c r="O12" s="29">
        <v>90319.511578078251</v>
      </c>
      <c r="P12" s="29">
        <v>49857.861111000602</v>
      </c>
      <c r="Q12" s="29">
        <v>24972.720407496159</v>
      </c>
      <c r="R12" s="29">
        <v>45589.352897733741</v>
      </c>
      <c r="S12" s="29">
        <v>37483.935943606062</v>
      </c>
      <c r="T12" s="29">
        <v>21275.998451687195</v>
      </c>
      <c r="U12" s="29">
        <v>65354.622592042258</v>
      </c>
      <c r="V12" s="29">
        <v>4136.7248788262905</v>
      </c>
      <c r="W12" s="29">
        <v>1168.3354098298105</v>
      </c>
      <c r="X12" s="29">
        <v>91932.19217513148</v>
      </c>
      <c r="Y12" s="29">
        <v>10375.933907879698</v>
      </c>
      <c r="Z12" s="29">
        <v>1790.6251919503536</v>
      </c>
      <c r="AA12" s="29">
        <v>106.78297187903999</v>
      </c>
      <c r="AB12" s="29">
        <v>30858.977928987038</v>
      </c>
      <c r="AC12" s="29">
        <v>27497.040474439593</v>
      </c>
      <c r="AD12" s="29">
        <v>101265.0050434525</v>
      </c>
      <c r="AE12" s="29">
        <v>1235571.3003139482</v>
      </c>
      <c r="AF12" s="29">
        <v>195961.58123285789</v>
      </c>
      <c r="AG12" s="29">
        <v>12291.102333704303</v>
      </c>
      <c r="AH12" s="29">
        <v>813.98323825010618</v>
      </c>
      <c r="AI12" s="29">
        <v>226.35074802298715</v>
      </c>
      <c r="AJ12" s="29">
        <v>2656.446170218017</v>
      </c>
      <c r="AK12" s="29">
        <v>25692.193042316212</v>
      </c>
      <c r="AL12" s="29">
        <v>19493.093901822718</v>
      </c>
      <c r="AM12" s="29">
        <v>28217.842738747397</v>
      </c>
      <c r="AN12" s="29">
        <v>1106.5041969867268</v>
      </c>
      <c r="AO12" s="29">
        <v>30456.027423268435</v>
      </c>
      <c r="AP12" s="29">
        <v>7395.6281141248219</v>
      </c>
      <c r="AQ12" s="29">
        <v>14621.555923902564</v>
      </c>
      <c r="AR12" s="29">
        <v>17161.049224318933</v>
      </c>
      <c r="AS12" s="29">
        <v>955.80193154096798</v>
      </c>
      <c r="AT12" s="29">
        <v>419.56761624149544</v>
      </c>
      <c r="AU12" s="29">
        <v>590.50253253578626</v>
      </c>
      <c r="AV12" s="29">
        <v>85.628231957490271</v>
      </c>
      <c r="AW12" s="29">
        <v>43.78508770208758</v>
      </c>
      <c r="AX12" s="29">
        <v>7571.3110944259934</v>
      </c>
      <c r="AY12" s="29">
        <v>5590.461322125645</v>
      </c>
      <c r="AZ12" s="29">
        <v>5284.8313257230748</v>
      </c>
      <c r="BA12" s="29">
        <v>215.82365676856307</v>
      </c>
      <c r="BB12" s="29">
        <v>7320.9490646734857</v>
      </c>
      <c r="BC12" s="29">
        <v>3932.046497804783</v>
      </c>
      <c r="BD12" s="29">
        <v>4246.2230638993242</v>
      </c>
      <c r="BE12" s="29">
        <v>2233.2410182555241</v>
      </c>
      <c r="BF12" s="29">
        <v>234.50456681452135</v>
      </c>
      <c r="BG12" s="29">
        <v>44009.400658678482</v>
      </c>
      <c r="BH12" s="29">
        <v>72499.60516380948</v>
      </c>
      <c r="BI12" s="29">
        <v>1720.0280971001343</v>
      </c>
      <c r="BJ12" s="29">
        <v>77555.135196724121</v>
      </c>
      <c r="BK12" s="29">
        <v>473.34121312236738</v>
      </c>
      <c r="BL12" s="29">
        <v>48800.554650208316</v>
      </c>
      <c r="BM12" s="29">
        <v>72642.675658272376</v>
      </c>
      <c r="BN12" s="29">
        <v>12164.194852540213</v>
      </c>
      <c r="BO12" s="29">
        <v>10184.321219265814</v>
      </c>
      <c r="BP12" s="29">
        <v>6222.2925755076249</v>
      </c>
      <c r="BQ12" s="29">
        <v>3788.0464808367101</v>
      </c>
      <c r="BR12" s="29">
        <v>13401.330290829916</v>
      </c>
      <c r="BS12" s="29">
        <v>0</v>
      </c>
      <c r="BT12" s="59">
        <f t="shared" si="0"/>
        <v>4428344.9222583231</v>
      </c>
      <c r="BU12" s="29">
        <v>335213.06479244982</v>
      </c>
      <c r="BV12" s="29">
        <v>0</v>
      </c>
      <c r="BW12" s="29">
        <v>1491.7488303047378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83.611048621226985</v>
      </c>
      <c r="CD12" s="29">
        <v>22761.110336329144</v>
      </c>
      <c r="CE12" s="29">
        <v>0</v>
      </c>
      <c r="CF12" s="29">
        <v>33763.641038663649</v>
      </c>
      <c r="CG12" s="29">
        <v>0</v>
      </c>
      <c r="CH12" s="29">
        <v>-201203.80038253948</v>
      </c>
      <c r="CI12" s="29">
        <v>4368108.8835726837</v>
      </c>
      <c r="CJ12" s="38">
        <f t="shared" si="1"/>
        <v>8988563.1814948358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874.300068210571</v>
      </c>
      <c r="D13" s="29">
        <v>145.63943254503602</v>
      </c>
      <c r="E13" s="29">
        <v>63.157991091222861</v>
      </c>
      <c r="F13" s="29">
        <v>2053.4019474604193</v>
      </c>
      <c r="G13" s="29">
        <v>22071.254717965116</v>
      </c>
      <c r="H13" s="29">
        <v>3362.8591945827588</v>
      </c>
      <c r="I13" s="29">
        <v>1705.7375273587099</v>
      </c>
      <c r="J13" s="29">
        <v>22413.358252762369</v>
      </c>
      <c r="K13" s="29">
        <v>751869.9886702717</v>
      </c>
      <c r="L13" s="29">
        <v>308.90029750385264</v>
      </c>
      <c r="M13" s="29">
        <v>5504.5895840822277</v>
      </c>
      <c r="N13" s="29">
        <v>14930.071874726253</v>
      </c>
      <c r="O13" s="29">
        <v>5502.9960864096756</v>
      </c>
      <c r="P13" s="29">
        <v>6118.6710771585495</v>
      </c>
      <c r="Q13" s="29">
        <v>880.25147260544054</v>
      </c>
      <c r="R13" s="29">
        <v>6359.1808027694988</v>
      </c>
      <c r="S13" s="29">
        <v>27149.430558130764</v>
      </c>
      <c r="T13" s="29">
        <v>2330.7983309103183</v>
      </c>
      <c r="U13" s="29">
        <v>27035.835968616095</v>
      </c>
      <c r="V13" s="29">
        <v>600.89300763960182</v>
      </c>
      <c r="W13" s="29">
        <v>755.36607752645045</v>
      </c>
      <c r="X13" s="29">
        <v>25233.138411772048</v>
      </c>
      <c r="Y13" s="29">
        <v>5001.1322417726042</v>
      </c>
      <c r="Z13" s="29">
        <v>2317.826346367357</v>
      </c>
      <c r="AA13" s="29">
        <v>132.42930525554732</v>
      </c>
      <c r="AB13" s="29">
        <v>12579.792427764598</v>
      </c>
      <c r="AC13" s="29">
        <v>20243.836255985403</v>
      </c>
      <c r="AD13" s="29">
        <v>13946.834271532864</v>
      </c>
      <c r="AE13" s="29">
        <v>166155.98315391073</v>
      </c>
      <c r="AF13" s="29">
        <v>45575.675185106273</v>
      </c>
      <c r="AG13" s="29">
        <v>3295.2090950675365</v>
      </c>
      <c r="AH13" s="29">
        <v>1025.1044264896718</v>
      </c>
      <c r="AI13" s="29">
        <v>2601.9637993809297</v>
      </c>
      <c r="AJ13" s="29">
        <v>2798.4299859063531</v>
      </c>
      <c r="AK13" s="29">
        <v>6898.9088099788705</v>
      </c>
      <c r="AL13" s="29">
        <v>3855.585645053754</v>
      </c>
      <c r="AM13" s="29">
        <v>2353617.6217420101</v>
      </c>
      <c r="AN13" s="29">
        <v>15344.010670188332</v>
      </c>
      <c r="AO13" s="29">
        <v>16340.842473341949</v>
      </c>
      <c r="AP13" s="29">
        <v>152759.2637908801</v>
      </c>
      <c r="AQ13" s="29">
        <v>35827.226250305321</v>
      </c>
      <c r="AR13" s="29">
        <v>41747.240790561584</v>
      </c>
      <c r="AS13" s="29">
        <v>5891.4695325428283</v>
      </c>
      <c r="AT13" s="29">
        <v>108763.17103607309</v>
      </c>
      <c r="AU13" s="29">
        <v>785.5131764519308</v>
      </c>
      <c r="AV13" s="29">
        <v>67.930857229108085</v>
      </c>
      <c r="AW13" s="29">
        <v>9.6775731638043041</v>
      </c>
      <c r="AX13" s="29">
        <v>81695.907421832308</v>
      </c>
      <c r="AY13" s="29">
        <v>32654.213273637037</v>
      </c>
      <c r="AZ13" s="29">
        <v>7855.7099948367268</v>
      </c>
      <c r="BA13" s="29">
        <v>192.40030163390156</v>
      </c>
      <c r="BB13" s="29">
        <v>143540.81771204143</v>
      </c>
      <c r="BC13" s="29">
        <v>39244.548387518473</v>
      </c>
      <c r="BD13" s="29">
        <v>5326.7428805777799</v>
      </c>
      <c r="BE13" s="29">
        <v>26376.913066603651</v>
      </c>
      <c r="BF13" s="29">
        <v>486.44305168475807</v>
      </c>
      <c r="BG13" s="29">
        <v>87193.272526226778</v>
      </c>
      <c r="BH13" s="29">
        <v>189439.24348711647</v>
      </c>
      <c r="BI13" s="29">
        <v>6536.7162054987966</v>
      </c>
      <c r="BJ13" s="29">
        <v>49139.846898038573</v>
      </c>
      <c r="BK13" s="29">
        <v>1953.7793860345901</v>
      </c>
      <c r="BL13" s="29">
        <v>10732.334789115217</v>
      </c>
      <c r="BM13" s="29">
        <v>13906.496042150853</v>
      </c>
      <c r="BN13" s="29">
        <v>36861.681314369176</v>
      </c>
      <c r="BO13" s="29">
        <v>22258.881380894669</v>
      </c>
      <c r="BP13" s="29">
        <v>48821.306792573305</v>
      </c>
      <c r="BQ13" s="29">
        <v>1409.6552369870485</v>
      </c>
      <c r="BR13" s="29">
        <v>4696.6195700128183</v>
      </c>
      <c r="BS13" s="29">
        <v>0</v>
      </c>
      <c r="BT13" s="59">
        <f t="shared" si="0"/>
        <v>4755176.0299138036</v>
      </c>
      <c r="BU13" s="29">
        <v>61917.232271283618</v>
      </c>
      <c r="BV13" s="29">
        <v>0</v>
      </c>
      <c r="BW13" s="29">
        <v>5.2445757399923414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79.875837476754171</v>
      </c>
      <c r="CD13" s="29">
        <v>26281.164738477266</v>
      </c>
      <c r="CE13" s="29">
        <v>0</v>
      </c>
      <c r="CF13" s="29">
        <v>40468.236348060731</v>
      </c>
      <c r="CG13" s="29">
        <v>0</v>
      </c>
      <c r="CH13" s="29">
        <v>24926.828856831253</v>
      </c>
      <c r="CI13" s="29">
        <v>1149040.0974553223</v>
      </c>
      <c r="CJ13" s="38">
        <f t="shared" si="1"/>
        <v>6057894.7099969964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1734686.2470736895</v>
      </c>
      <c r="D14" s="29">
        <v>144566.40847846659</v>
      </c>
      <c r="E14" s="29">
        <v>423180.85853128001</v>
      </c>
      <c r="F14" s="29">
        <v>99397.437849393158</v>
      </c>
      <c r="G14" s="29">
        <v>421384.33183321456</v>
      </c>
      <c r="H14" s="29">
        <v>15807.027291318607</v>
      </c>
      <c r="I14" s="29">
        <v>44526.304733207755</v>
      </c>
      <c r="J14" s="29">
        <v>47782.67457756144</v>
      </c>
      <c r="K14" s="29">
        <v>7711.3452268589272</v>
      </c>
      <c r="L14" s="29">
        <v>1763794.8710767536</v>
      </c>
      <c r="M14" s="29">
        <v>147237.77974752476</v>
      </c>
      <c r="N14" s="29">
        <v>22288.862065829762</v>
      </c>
      <c r="O14" s="29">
        <v>31516.34480795751</v>
      </c>
      <c r="P14" s="29">
        <v>306426.70219929464</v>
      </c>
      <c r="Q14" s="29">
        <v>12852.071615179937</v>
      </c>
      <c r="R14" s="29">
        <v>216466.09908557349</v>
      </c>
      <c r="S14" s="29">
        <v>11277.857873932106</v>
      </c>
      <c r="T14" s="29">
        <v>17103.916631383876</v>
      </c>
      <c r="U14" s="29">
        <v>170607.93103503701</v>
      </c>
      <c r="V14" s="29">
        <v>13314.572375871279</v>
      </c>
      <c r="W14" s="29">
        <v>6752.6602029290907</v>
      </c>
      <c r="X14" s="29">
        <v>46681.662616920352</v>
      </c>
      <c r="Y14" s="29">
        <v>163750.5631760087</v>
      </c>
      <c r="Z14" s="29">
        <v>738962.97081054666</v>
      </c>
      <c r="AA14" s="29">
        <v>16560.0603865669</v>
      </c>
      <c r="AB14" s="29">
        <v>455450.56018552592</v>
      </c>
      <c r="AC14" s="29">
        <v>4154246.1358883004</v>
      </c>
      <c r="AD14" s="29">
        <v>683449.37923287135</v>
      </c>
      <c r="AE14" s="29">
        <v>1111578.4033727318</v>
      </c>
      <c r="AF14" s="29">
        <v>289885.99822222191</v>
      </c>
      <c r="AG14" s="29">
        <v>4839439.5549189737</v>
      </c>
      <c r="AH14" s="29">
        <v>820644.43393163092</v>
      </c>
      <c r="AI14" s="29">
        <v>639954.44501785049</v>
      </c>
      <c r="AJ14" s="29">
        <v>488943.32617927378</v>
      </c>
      <c r="AK14" s="29">
        <v>287972.3743664581</v>
      </c>
      <c r="AL14" s="29">
        <v>145133.35989243435</v>
      </c>
      <c r="AM14" s="29">
        <v>10603.949667509187</v>
      </c>
      <c r="AN14" s="29">
        <v>25147.081979454848</v>
      </c>
      <c r="AO14" s="29">
        <v>111438.1172972051</v>
      </c>
      <c r="AP14" s="29">
        <v>42818.293263562613</v>
      </c>
      <c r="AQ14" s="29">
        <v>81415.696623864569</v>
      </c>
      <c r="AR14" s="29">
        <v>5547.428077874617</v>
      </c>
      <c r="AS14" s="29">
        <v>4902.4334547935005</v>
      </c>
      <c r="AT14" s="29">
        <v>49782.54674258866</v>
      </c>
      <c r="AU14" s="29">
        <v>130476.90767581473</v>
      </c>
      <c r="AV14" s="29">
        <v>77565.080859560199</v>
      </c>
      <c r="AW14" s="29">
        <v>23169.860603648634</v>
      </c>
      <c r="AX14" s="29">
        <v>148738.66227819462</v>
      </c>
      <c r="AY14" s="29">
        <v>106776.35370553771</v>
      </c>
      <c r="AZ14" s="29">
        <v>4957.5982397964535</v>
      </c>
      <c r="BA14" s="29">
        <v>6074.9830300718795</v>
      </c>
      <c r="BB14" s="29">
        <v>18386.947591136472</v>
      </c>
      <c r="BC14" s="29">
        <v>41252.925792202885</v>
      </c>
      <c r="BD14" s="29">
        <v>78963.419919494321</v>
      </c>
      <c r="BE14" s="29">
        <v>19576.416429235785</v>
      </c>
      <c r="BF14" s="29">
        <v>4453.1939653700811</v>
      </c>
      <c r="BG14" s="29">
        <v>614789.06918281293</v>
      </c>
      <c r="BH14" s="29">
        <v>727071.86382362025</v>
      </c>
      <c r="BI14" s="29">
        <v>4316.8326116095413</v>
      </c>
      <c r="BJ14" s="29">
        <v>147320.48158632664</v>
      </c>
      <c r="BK14" s="29">
        <v>10427.462262211387</v>
      </c>
      <c r="BL14" s="29">
        <v>101744.61583598139</v>
      </c>
      <c r="BM14" s="29">
        <v>84547.88165724538</v>
      </c>
      <c r="BN14" s="29">
        <v>45762.550600117378</v>
      </c>
      <c r="BO14" s="29">
        <v>51410.960363530212</v>
      </c>
      <c r="BP14" s="29">
        <v>33550.307891766468</v>
      </c>
      <c r="BQ14" s="29">
        <v>43401.221638807292</v>
      </c>
      <c r="BR14" s="29">
        <v>70081.044234993533</v>
      </c>
      <c r="BS14" s="29">
        <v>0</v>
      </c>
      <c r="BT14" s="59">
        <f t="shared" si="0"/>
        <v>23467807.721396513</v>
      </c>
      <c r="BU14" s="29">
        <v>12675056.336995086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53754.31587425265</v>
      </c>
      <c r="CE14" s="29">
        <v>0</v>
      </c>
      <c r="CF14" s="29">
        <v>67960.740674387678</v>
      </c>
      <c r="CG14" s="29">
        <v>0</v>
      </c>
      <c r="CH14" s="29">
        <v>6985456.2455393206</v>
      </c>
      <c r="CI14" s="29">
        <v>17319042.545547798</v>
      </c>
      <c r="CJ14" s="38">
        <f t="shared" si="1"/>
        <v>60569077.906027369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1388308.4671658387</v>
      </c>
      <c r="D15" s="29">
        <v>581.43549932770793</v>
      </c>
      <c r="E15" s="29">
        <v>8356.654057374586</v>
      </c>
      <c r="F15" s="29">
        <v>164953.65876762389</v>
      </c>
      <c r="G15" s="29">
        <v>1801484.8550037118</v>
      </c>
      <c r="H15" s="29">
        <v>64347.724524057441</v>
      </c>
      <c r="I15" s="29">
        <v>66161.700638812021</v>
      </c>
      <c r="J15" s="29">
        <v>126502.75914972149</v>
      </c>
      <c r="K15" s="29">
        <v>66538.961986995273</v>
      </c>
      <c r="L15" s="29">
        <v>957305.70859734854</v>
      </c>
      <c r="M15" s="29">
        <v>3439962.0023104865</v>
      </c>
      <c r="N15" s="29">
        <v>702654.78851234773</v>
      </c>
      <c r="O15" s="29">
        <v>183568.08211756789</v>
      </c>
      <c r="P15" s="29">
        <v>323149.01317677146</v>
      </c>
      <c r="Q15" s="29">
        <v>96182.787554812414</v>
      </c>
      <c r="R15" s="29">
        <v>164723.67284894906</v>
      </c>
      <c r="S15" s="29">
        <v>80204.623068435641</v>
      </c>
      <c r="T15" s="29">
        <v>66064.334677673382</v>
      </c>
      <c r="U15" s="29">
        <v>319495.04270697711</v>
      </c>
      <c r="V15" s="29">
        <v>32149.455439043217</v>
      </c>
      <c r="W15" s="29">
        <v>36818.607297275303</v>
      </c>
      <c r="X15" s="29">
        <v>171887.48608147071</v>
      </c>
      <c r="Y15" s="29">
        <v>65429.975349230197</v>
      </c>
      <c r="Z15" s="29">
        <v>242470.15691334548</v>
      </c>
      <c r="AA15" s="29">
        <v>640.2566977658405</v>
      </c>
      <c r="AB15" s="29">
        <v>58692.606055286167</v>
      </c>
      <c r="AC15" s="29">
        <v>2009607.8453731681</v>
      </c>
      <c r="AD15" s="29">
        <v>68889.491587065364</v>
      </c>
      <c r="AE15" s="29">
        <v>192909.73836607736</v>
      </c>
      <c r="AF15" s="29">
        <v>78794.483374633288</v>
      </c>
      <c r="AG15" s="29">
        <v>28416.498944916264</v>
      </c>
      <c r="AH15" s="29">
        <v>5192.1828527200305</v>
      </c>
      <c r="AI15" s="29">
        <v>979.25439020458725</v>
      </c>
      <c r="AJ15" s="29">
        <v>15404.729270234577</v>
      </c>
      <c r="AK15" s="29">
        <v>2615.7145715162351</v>
      </c>
      <c r="AL15" s="29">
        <v>303406.97910678724</v>
      </c>
      <c r="AM15" s="29">
        <v>16230.098455482099</v>
      </c>
      <c r="AN15" s="29">
        <v>19700.128646094992</v>
      </c>
      <c r="AO15" s="29">
        <v>5745.6951417219461</v>
      </c>
      <c r="AP15" s="29">
        <v>39437.440246131795</v>
      </c>
      <c r="AQ15" s="29">
        <v>10671.760956522996</v>
      </c>
      <c r="AR15" s="29">
        <v>9237.1136484652252</v>
      </c>
      <c r="AS15" s="29">
        <v>1686.9619745962113</v>
      </c>
      <c r="AT15" s="29">
        <v>2155.8792852996626</v>
      </c>
      <c r="AU15" s="29">
        <v>8795.5211508902175</v>
      </c>
      <c r="AV15" s="29">
        <v>1174.9318587394005</v>
      </c>
      <c r="AW15" s="29">
        <v>89.694078465200761</v>
      </c>
      <c r="AX15" s="29">
        <v>26438.639114219037</v>
      </c>
      <c r="AY15" s="29">
        <v>37797.539611681423</v>
      </c>
      <c r="AZ15" s="29">
        <v>262596.50501879805</v>
      </c>
      <c r="BA15" s="29">
        <v>316.9666805738882</v>
      </c>
      <c r="BB15" s="29">
        <v>5590.7028320252848</v>
      </c>
      <c r="BC15" s="29">
        <v>40401.668895839743</v>
      </c>
      <c r="BD15" s="29">
        <v>20703.401275810753</v>
      </c>
      <c r="BE15" s="29">
        <v>7693.5908975609782</v>
      </c>
      <c r="BF15" s="29">
        <v>590.18700190651407</v>
      </c>
      <c r="BG15" s="29">
        <v>385004.68266990373</v>
      </c>
      <c r="BH15" s="29">
        <v>160223.49215587176</v>
      </c>
      <c r="BI15" s="29">
        <v>2840.0605537232623</v>
      </c>
      <c r="BJ15" s="29">
        <v>142492.0058018523</v>
      </c>
      <c r="BK15" s="29">
        <v>1686.4495740696907</v>
      </c>
      <c r="BL15" s="29">
        <v>452859.08118828671</v>
      </c>
      <c r="BM15" s="29">
        <v>126315.70713377144</v>
      </c>
      <c r="BN15" s="29">
        <v>27093.898668470982</v>
      </c>
      <c r="BO15" s="29">
        <v>16583.127498801347</v>
      </c>
      <c r="BP15" s="29">
        <v>23074.18548173779</v>
      </c>
      <c r="BQ15" s="29">
        <v>2208.8900566881412</v>
      </c>
      <c r="BR15" s="29">
        <v>68828.975319475576</v>
      </c>
      <c r="BS15" s="29">
        <v>0</v>
      </c>
      <c r="BT15" s="59">
        <f t="shared" si="0"/>
        <v>15261116.716909053</v>
      </c>
      <c r="BU15" s="29">
        <v>1645994.0000114234</v>
      </c>
      <c r="BV15" s="29">
        <v>0</v>
      </c>
      <c r="BW15" s="29">
        <v>47618.095806159588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351.12152087646547</v>
      </c>
      <c r="CD15" s="29">
        <v>260051.72079450163</v>
      </c>
      <c r="CE15" s="29">
        <v>0</v>
      </c>
      <c r="CF15" s="29">
        <v>2520353.4865092169</v>
      </c>
      <c r="CG15" s="29">
        <v>0</v>
      </c>
      <c r="CH15" s="29">
        <v>-312614.50942518038</v>
      </c>
      <c r="CI15" s="29">
        <v>38098876.498702608</v>
      </c>
      <c r="CJ15" s="38">
        <f t="shared" si="1"/>
        <v>57521747.130828664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199988.81023647546</v>
      </c>
      <c r="D16" s="29">
        <v>828.57597840603535</v>
      </c>
      <c r="E16" s="29">
        <v>243.333414932724</v>
      </c>
      <c r="F16" s="29">
        <v>10319.282041282826</v>
      </c>
      <c r="G16" s="29">
        <v>160989.67353900624</v>
      </c>
      <c r="H16" s="29">
        <v>7511.9913371266557</v>
      </c>
      <c r="I16" s="29">
        <v>5332.6043914504444</v>
      </c>
      <c r="J16" s="29">
        <v>4925.1720381854975</v>
      </c>
      <c r="K16" s="29">
        <v>1674.6616439043341</v>
      </c>
      <c r="L16" s="29">
        <v>86684.01047753595</v>
      </c>
      <c r="M16" s="29">
        <v>111941.90432374898</v>
      </c>
      <c r="N16" s="29">
        <v>4993557.4814296132</v>
      </c>
      <c r="O16" s="29">
        <v>44262.814640604243</v>
      </c>
      <c r="P16" s="29">
        <v>18399.817705470025</v>
      </c>
      <c r="Q16" s="29">
        <v>4650.6573910820334</v>
      </c>
      <c r="R16" s="29">
        <v>18808.810232232361</v>
      </c>
      <c r="S16" s="29">
        <v>75496.439805254369</v>
      </c>
      <c r="T16" s="29">
        <v>7000.6322266128191</v>
      </c>
      <c r="U16" s="29">
        <v>83021.566226978975</v>
      </c>
      <c r="V16" s="29">
        <v>2117.3913536847213</v>
      </c>
      <c r="W16" s="29">
        <v>3666.5991779253604</v>
      </c>
      <c r="X16" s="29">
        <v>104545.33409800047</v>
      </c>
      <c r="Y16" s="29">
        <v>16295.899050153699</v>
      </c>
      <c r="Z16" s="29">
        <v>42239.047109377891</v>
      </c>
      <c r="AA16" s="29">
        <v>1422.9910092394416</v>
      </c>
      <c r="AB16" s="29">
        <v>15480.113317704912</v>
      </c>
      <c r="AC16" s="29">
        <v>220936.85133130665</v>
      </c>
      <c r="AD16" s="29">
        <v>19719.526471886238</v>
      </c>
      <c r="AE16" s="29">
        <v>149942.43040297701</v>
      </c>
      <c r="AF16" s="29">
        <v>58490.67179110783</v>
      </c>
      <c r="AG16" s="29">
        <v>7442.9394422707064</v>
      </c>
      <c r="AH16" s="29">
        <v>7050.1672896146029</v>
      </c>
      <c r="AI16" s="29">
        <v>603.56807800742979</v>
      </c>
      <c r="AJ16" s="29">
        <v>19341.310289837973</v>
      </c>
      <c r="AK16" s="29">
        <v>3703.2319354269976</v>
      </c>
      <c r="AL16" s="29">
        <v>39051.764035479151</v>
      </c>
      <c r="AM16" s="29">
        <v>11025.105047108225</v>
      </c>
      <c r="AN16" s="29">
        <v>5758.1504800352905</v>
      </c>
      <c r="AO16" s="29">
        <v>8009.0911315734593</v>
      </c>
      <c r="AP16" s="29">
        <v>49984.899265405285</v>
      </c>
      <c r="AQ16" s="29">
        <v>13344.15269623412</v>
      </c>
      <c r="AR16" s="29">
        <v>10725.475793212912</v>
      </c>
      <c r="AS16" s="29">
        <v>1231.3970053810849</v>
      </c>
      <c r="AT16" s="29">
        <v>2607.3907485334976</v>
      </c>
      <c r="AU16" s="29">
        <v>3845.0525817527032</v>
      </c>
      <c r="AV16" s="29">
        <v>336.91581975847157</v>
      </c>
      <c r="AW16" s="29">
        <v>36.622349148896433</v>
      </c>
      <c r="AX16" s="29">
        <v>37725.635007361736</v>
      </c>
      <c r="AY16" s="29">
        <v>62259.48029880003</v>
      </c>
      <c r="AZ16" s="29">
        <v>597534.67744859715</v>
      </c>
      <c r="BA16" s="29">
        <v>3077.5055238938426</v>
      </c>
      <c r="BB16" s="29">
        <v>9514.3541963419375</v>
      </c>
      <c r="BC16" s="29">
        <v>138854.85916539919</v>
      </c>
      <c r="BD16" s="29">
        <v>32661.445768293066</v>
      </c>
      <c r="BE16" s="29">
        <v>7006.6038752297372</v>
      </c>
      <c r="BF16" s="29">
        <v>463.68668197297347</v>
      </c>
      <c r="BG16" s="29">
        <v>35828.270497963102</v>
      </c>
      <c r="BH16" s="29">
        <v>1751446.456042299</v>
      </c>
      <c r="BI16" s="29">
        <v>37585.676297699261</v>
      </c>
      <c r="BJ16" s="29">
        <v>172604.15973944319</v>
      </c>
      <c r="BK16" s="29">
        <v>1791.5511228171142</v>
      </c>
      <c r="BL16" s="29">
        <v>4475876.4004230984</v>
      </c>
      <c r="BM16" s="29">
        <v>615491.51628661773</v>
      </c>
      <c r="BN16" s="29">
        <v>7909.8165616127435</v>
      </c>
      <c r="BO16" s="29">
        <v>6089.9900117616107</v>
      </c>
      <c r="BP16" s="29">
        <v>20541.829816269226</v>
      </c>
      <c r="BQ16" s="29">
        <v>1554.5788286700586</v>
      </c>
      <c r="BR16" s="29">
        <v>6490.5223698503514</v>
      </c>
      <c r="BS16" s="29">
        <v>0</v>
      </c>
      <c r="BT16" s="59">
        <f t="shared" si="0"/>
        <v>14676901.344146037</v>
      </c>
      <c r="BU16" s="29">
        <v>1856996.8816400978</v>
      </c>
      <c r="BV16" s="29">
        <v>0</v>
      </c>
      <c r="BW16" s="29">
        <v>2132853.7091928069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497996.94621882174</v>
      </c>
      <c r="CE16" s="29">
        <v>0</v>
      </c>
      <c r="CF16" s="29">
        <v>16937654.19458887</v>
      </c>
      <c r="CG16" s="29">
        <v>0</v>
      </c>
      <c r="CH16" s="29">
        <v>6426402.1310353465</v>
      </c>
      <c r="CI16" s="29">
        <v>228240732.60400936</v>
      </c>
      <c r="CJ16" s="38">
        <f t="shared" si="1"/>
        <v>270769537.81083131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42107.729037174613</v>
      </c>
      <c r="D17" s="29">
        <v>532.02188893670734</v>
      </c>
      <c r="E17" s="29">
        <v>2429.4115193367161</v>
      </c>
      <c r="F17" s="29">
        <v>65945.879577292828</v>
      </c>
      <c r="G17" s="29">
        <v>772344.5616524904</v>
      </c>
      <c r="H17" s="29">
        <v>177794.47215176208</v>
      </c>
      <c r="I17" s="29">
        <v>49356.765659629869</v>
      </c>
      <c r="J17" s="29">
        <v>108743.79732826356</v>
      </c>
      <c r="K17" s="29">
        <v>47583.27805766587</v>
      </c>
      <c r="L17" s="29">
        <v>14949.238313465214</v>
      </c>
      <c r="M17" s="29">
        <v>635361.09646781697</v>
      </c>
      <c r="N17" s="29">
        <v>376759.47786440892</v>
      </c>
      <c r="O17" s="29">
        <v>1303599.6506348113</v>
      </c>
      <c r="P17" s="29">
        <v>87753.019374119991</v>
      </c>
      <c r="Q17" s="29">
        <v>101121.49827617049</v>
      </c>
      <c r="R17" s="29">
        <v>196664.45667538873</v>
      </c>
      <c r="S17" s="29">
        <v>200810.22889855105</v>
      </c>
      <c r="T17" s="29">
        <v>147322.83306807195</v>
      </c>
      <c r="U17" s="29">
        <v>634706.65069571009</v>
      </c>
      <c r="V17" s="29">
        <v>35457.568792099046</v>
      </c>
      <c r="W17" s="29">
        <v>37524.113375848312</v>
      </c>
      <c r="X17" s="29">
        <v>1233676.9778381409</v>
      </c>
      <c r="Y17" s="29">
        <v>99648.293140920156</v>
      </c>
      <c r="Z17" s="29">
        <v>26457.346918116076</v>
      </c>
      <c r="AA17" s="29">
        <v>1285.3966022312752</v>
      </c>
      <c r="AB17" s="29">
        <v>28838.350521289052</v>
      </c>
      <c r="AC17" s="29">
        <v>1635590.5038901547</v>
      </c>
      <c r="AD17" s="29">
        <v>358309.67282280972</v>
      </c>
      <c r="AE17" s="29">
        <v>982845.90039906604</v>
      </c>
      <c r="AF17" s="29">
        <v>228703.90546152828</v>
      </c>
      <c r="AG17" s="29">
        <v>38895.06713696575</v>
      </c>
      <c r="AH17" s="29">
        <v>6215.2304745782567</v>
      </c>
      <c r="AI17" s="29">
        <v>6865.8804900253181</v>
      </c>
      <c r="AJ17" s="29">
        <v>28168.28096671345</v>
      </c>
      <c r="AK17" s="29">
        <v>9277.3416477590526</v>
      </c>
      <c r="AL17" s="29">
        <v>22121.37843486476</v>
      </c>
      <c r="AM17" s="29">
        <v>13362.651146939725</v>
      </c>
      <c r="AN17" s="29">
        <v>26470.486077566791</v>
      </c>
      <c r="AO17" s="29">
        <v>17859.056466251481</v>
      </c>
      <c r="AP17" s="29">
        <v>47340.123972336602</v>
      </c>
      <c r="AQ17" s="29">
        <v>5409.8950501890849</v>
      </c>
      <c r="AR17" s="29">
        <v>5252.5389038239146</v>
      </c>
      <c r="AS17" s="29">
        <v>2748.3998318692597</v>
      </c>
      <c r="AT17" s="29">
        <v>2177.8054786207558</v>
      </c>
      <c r="AU17" s="29">
        <v>1768.3415432589084</v>
      </c>
      <c r="AV17" s="29">
        <v>3592.7806369544592</v>
      </c>
      <c r="AW17" s="29">
        <v>2564.5969353988103</v>
      </c>
      <c r="AX17" s="29">
        <v>45122.277286421289</v>
      </c>
      <c r="AY17" s="29">
        <v>27268.39675751554</v>
      </c>
      <c r="AZ17" s="29">
        <v>27906.868590193215</v>
      </c>
      <c r="BA17" s="29">
        <v>193.48329995674692</v>
      </c>
      <c r="BB17" s="29">
        <v>3734.9249861948751</v>
      </c>
      <c r="BC17" s="29">
        <v>9111.4262609784837</v>
      </c>
      <c r="BD17" s="29">
        <v>12643.951561424288</v>
      </c>
      <c r="BE17" s="29">
        <v>3071.3796313137159</v>
      </c>
      <c r="BF17" s="29">
        <v>2000.5631375277808</v>
      </c>
      <c r="BG17" s="29">
        <v>55518.601172479212</v>
      </c>
      <c r="BH17" s="29">
        <v>93855.429199695398</v>
      </c>
      <c r="BI17" s="29">
        <v>1576.9186142347835</v>
      </c>
      <c r="BJ17" s="29">
        <v>59914.312014337127</v>
      </c>
      <c r="BK17" s="29">
        <v>1667.0485043499134</v>
      </c>
      <c r="BL17" s="29">
        <v>75349.686466232204</v>
      </c>
      <c r="BM17" s="29">
        <v>57592.150854409425</v>
      </c>
      <c r="BN17" s="29">
        <v>36597.21642731881</v>
      </c>
      <c r="BO17" s="29">
        <v>31891.374789108886</v>
      </c>
      <c r="BP17" s="29">
        <v>24022.50523435765</v>
      </c>
      <c r="BQ17" s="29">
        <v>9554.290503781187</v>
      </c>
      <c r="BR17" s="29">
        <v>6189.5500166833735</v>
      </c>
      <c r="BS17" s="29">
        <v>0</v>
      </c>
      <c r="BT17" s="59">
        <f t="shared" si="0"/>
        <v>10459096.3074059</v>
      </c>
      <c r="BU17" s="29">
        <v>296453.75039482617</v>
      </c>
      <c r="BV17" s="29">
        <v>0</v>
      </c>
      <c r="BW17" s="29">
        <v>1949.663074644651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532.85297891470191</v>
      </c>
      <c r="CD17" s="29">
        <v>173144.0354878137</v>
      </c>
      <c r="CE17" s="29">
        <v>0</v>
      </c>
      <c r="CF17" s="29">
        <v>280431.29439944122</v>
      </c>
      <c r="CG17" s="29">
        <v>0</v>
      </c>
      <c r="CH17" s="29">
        <v>44687.374920935741</v>
      </c>
      <c r="CI17" s="29">
        <v>11037384.650336178</v>
      </c>
      <c r="CJ17" s="38">
        <f t="shared" si="1"/>
        <v>22293679.928998657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221208.5172693441</v>
      </c>
      <c r="D18" s="29">
        <v>569.88148057572209</v>
      </c>
      <c r="E18" s="29">
        <v>936.33759161224862</v>
      </c>
      <c r="F18" s="29">
        <v>297389.40087717731</v>
      </c>
      <c r="G18" s="29">
        <v>283794.04673405626</v>
      </c>
      <c r="H18" s="29">
        <v>18952.374040101156</v>
      </c>
      <c r="I18" s="29">
        <v>141735.19867937986</v>
      </c>
      <c r="J18" s="29">
        <v>20445.416554462383</v>
      </c>
      <c r="K18" s="29">
        <v>1994.2054206141754</v>
      </c>
      <c r="L18" s="29">
        <v>244487.98438704311</v>
      </c>
      <c r="M18" s="29">
        <v>241998.28242952671</v>
      </c>
      <c r="N18" s="29">
        <v>158303.08159161429</v>
      </c>
      <c r="O18" s="29">
        <v>81725.507474517595</v>
      </c>
      <c r="P18" s="29">
        <v>1690556.6408781575</v>
      </c>
      <c r="Q18" s="29">
        <v>47223.411596795682</v>
      </c>
      <c r="R18" s="29">
        <v>144801.45372426155</v>
      </c>
      <c r="S18" s="29">
        <v>53007.618356581443</v>
      </c>
      <c r="T18" s="29">
        <v>79286.097514442386</v>
      </c>
      <c r="U18" s="29">
        <v>688928.82832431991</v>
      </c>
      <c r="V18" s="29">
        <v>22584.325620755244</v>
      </c>
      <c r="W18" s="29">
        <v>149531.9151359828</v>
      </c>
      <c r="X18" s="29">
        <v>91658.211686705559</v>
      </c>
      <c r="Y18" s="29">
        <v>108296.05195411723</v>
      </c>
      <c r="Z18" s="29">
        <v>1269480.2057274799</v>
      </c>
      <c r="AA18" s="29">
        <v>1130.6825499275703</v>
      </c>
      <c r="AB18" s="29">
        <v>72691.31410317526</v>
      </c>
      <c r="AC18" s="29">
        <v>10849701.111909121</v>
      </c>
      <c r="AD18" s="29">
        <v>43364.762794561888</v>
      </c>
      <c r="AE18" s="29">
        <v>224884.36157552549</v>
      </c>
      <c r="AF18" s="29">
        <v>77129.188129121612</v>
      </c>
      <c r="AG18" s="29">
        <v>25667.698689007437</v>
      </c>
      <c r="AH18" s="29">
        <v>6670.6914619337795</v>
      </c>
      <c r="AI18" s="29">
        <v>3942.7990167027697</v>
      </c>
      <c r="AJ18" s="29">
        <v>20026.521214247987</v>
      </c>
      <c r="AK18" s="29">
        <v>4324.2002631083096</v>
      </c>
      <c r="AL18" s="29">
        <v>45588.303117627554</v>
      </c>
      <c r="AM18" s="29">
        <v>14553.280118138886</v>
      </c>
      <c r="AN18" s="29">
        <v>9856.3923842349486</v>
      </c>
      <c r="AO18" s="29">
        <v>9881.9765331386443</v>
      </c>
      <c r="AP18" s="29">
        <v>58876.826063405388</v>
      </c>
      <c r="AQ18" s="29">
        <v>9096.0656718168284</v>
      </c>
      <c r="AR18" s="29">
        <v>9579.8431357472982</v>
      </c>
      <c r="AS18" s="29">
        <v>2595.8108647259105</v>
      </c>
      <c r="AT18" s="29">
        <v>2667.6503945266272</v>
      </c>
      <c r="AU18" s="29">
        <v>5368.1244993037535</v>
      </c>
      <c r="AV18" s="29">
        <v>517.56180887703556</v>
      </c>
      <c r="AW18" s="29">
        <v>13.539059435834679</v>
      </c>
      <c r="AX18" s="29">
        <v>37156.238434562511</v>
      </c>
      <c r="AY18" s="29">
        <v>52456.091870816403</v>
      </c>
      <c r="AZ18" s="29">
        <v>94116.0563815801</v>
      </c>
      <c r="BA18" s="29">
        <v>122.00993128574899</v>
      </c>
      <c r="BB18" s="29">
        <v>7275.0184231161957</v>
      </c>
      <c r="BC18" s="29">
        <v>15101.48785872619</v>
      </c>
      <c r="BD18" s="29">
        <v>24574.876130357807</v>
      </c>
      <c r="BE18" s="29">
        <v>6050.6608421427018</v>
      </c>
      <c r="BF18" s="29">
        <v>984.18364227059601</v>
      </c>
      <c r="BG18" s="29">
        <v>123606.83198389629</v>
      </c>
      <c r="BH18" s="29">
        <v>52624.534109630331</v>
      </c>
      <c r="BI18" s="29">
        <v>827.24034455681249</v>
      </c>
      <c r="BJ18" s="29">
        <v>37735.625651440161</v>
      </c>
      <c r="BK18" s="29">
        <v>2248.9244316627542</v>
      </c>
      <c r="BL18" s="29">
        <v>110128.66409420379</v>
      </c>
      <c r="BM18" s="29">
        <v>38761.10303481415</v>
      </c>
      <c r="BN18" s="29">
        <v>12287.977191575663</v>
      </c>
      <c r="BO18" s="29">
        <v>9110.2746482745843</v>
      </c>
      <c r="BP18" s="29">
        <v>27333.967490003011</v>
      </c>
      <c r="BQ18" s="29">
        <v>2135.1445391446869</v>
      </c>
      <c r="BR18" s="29">
        <v>8747.4723823622135</v>
      </c>
      <c r="BS18" s="29">
        <v>0</v>
      </c>
      <c r="BT18" s="59">
        <f t="shared" si="0"/>
        <v>18220408.083823457</v>
      </c>
      <c r="BU18" s="29">
        <v>1083898.7303002242</v>
      </c>
      <c r="BV18" s="29">
        <v>0</v>
      </c>
      <c r="BW18" s="29">
        <v>159.27950768047216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14894.747018145659</v>
      </c>
      <c r="CD18" s="29">
        <v>84108.817825398262</v>
      </c>
      <c r="CE18" s="29">
        <v>0</v>
      </c>
      <c r="CF18" s="29">
        <v>60540.906634087871</v>
      </c>
      <c r="CG18" s="29">
        <v>0</v>
      </c>
      <c r="CH18" s="29">
        <v>207174.17730332143</v>
      </c>
      <c r="CI18" s="29">
        <v>6077770.4025374111</v>
      </c>
      <c r="CJ18" s="38">
        <f t="shared" si="1"/>
        <v>25748955.144949734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17591.22059630858</v>
      </c>
      <c r="D19" s="29">
        <v>248.75108120595516</v>
      </c>
      <c r="E19" s="29">
        <v>971.83557835371482</v>
      </c>
      <c r="F19" s="29">
        <v>9056.6259630013992</v>
      </c>
      <c r="G19" s="29">
        <v>234428.58472889513</v>
      </c>
      <c r="H19" s="29">
        <v>17422.612650326053</v>
      </c>
      <c r="I19" s="29">
        <v>59677.061923268673</v>
      </c>
      <c r="J19" s="29">
        <v>14070.60685236577</v>
      </c>
      <c r="K19" s="29">
        <v>3386.7133344838599</v>
      </c>
      <c r="L19" s="29">
        <v>3039.6929346302286</v>
      </c>
      <c r="M19" s="29">
        <v>53781.8319652836</v>
      </c>
      <c r="N19" s="29">
        <v>34573.394409114087</v>
      </c>
      <c r="O19" s="29">
        <v>175056.03969479061</v>
      </c>
      <c r="P19" s="29">
        <v>129406.50567822746</v>
      </c>
      <c r="Q19" s="29">
        <v>1654046.597529649</v>
      </c>
      <c r="R19" s="29">
        <v>2150925.2416792149</v>
      </c>
      <c r="S19" s="29">
        <v>125875.22822676525</v>
      </c>
      <c r="T19" s="29">
        <v>173866.55003040392</v>
      </c>
      <c r="U19" s="29">
        <v>2035620.0892055696</v>
      </c>
      <c r="V19" s="29">
        <v>219371.00217340112</v>
      </c>
      <c r="W19" s="29">
        <v>143712.48503092557</v>
      </c>
      <c r="X19" s="29">
        <v>235887.38910219548</v>
      </c>
      <c r="Y19" s="29">
        <v>372077.07474732958</v>
      </c>
      <c r="Z19" s="29">
        <v>8496.7900812726111</v>
      </c>
      <c r="AA19" s="29">
        <v>549.4125862334854</v>
      </c>
      <c r="AB19" s="29">
        <v>1307941.5081096657</v>
      </c>
      <c r="AC19" s="29">
        <v>1960702.0829101694</v>
      </c>
      <c r="AD19" s="29">
        <v>54234.091382420913</v>
      </c>
      <c r="AE19" s="29">
        <v>129235.20884413517</v>
      </c>
      <c r="AF19" s="29">
        <v>25725.383623270693</v>
      </c>
      <c r="AG19" s="29">
        <v>6498.7207661688644</v>
      </c>
      <c r="AH19" s="29">
        <v>4214.6794364298603</v>
      </c>
      <c r="AI19" s="29">
        <v>1532.0866936599316</v>
      </c>
      <c r="AJ19" s="29">
        <v>7210.5107574822705</v>
      </c>
      <c r="AK19" s="29">
        <v>1483.1352661467322</v>
      </c>
      <c r="AL19" s="29">
        <v>4680.8931499725586</v>
      </c>
      <c r="AM19" s="29">
        <v>3698.9415237147123</v>
      </c>
      <c r="AN19" s="29">
        <v>1719.9192202577524</v>
      </c>
      <c r="AO19" s="29">
        <v>3638.0761428370379</v>
      </c>
      <c r="AP19" s="29">
        <v>14035.765926845779</v>
      </c>
      <c r="AQ19" s="29">
        <v>1786.7941763995027</v>
      </c>
      <c r="AR19" s="29">
        <v>1180.2108727436535</v>
      </c>
      <c r="AS19" s="29">
        <v>907.61318857264996</v>
      </c>
      <c r="AT19" s="29">
        <v>617.46130530886921</v>
      </c>
      <c r="AU19" s="29">
        <v>293.75590087193007</v>
      </c>
      <c r="AV19" s="29">
        <v>172.95513489463622</v>
      </c>
      <c r="AW19" s="29">
        <v>113.76982506378693</v>
      </c>
      <c r="AX19" s="29">
        <v>6652.2407278691871</v>
      </c>
      <c r="AY19" s="29">
        <v>5612.6058097245314</v>
      </c>
      <c r="AZ19" s="29">
        <v>5141.6559448693433</v>
      </c>
      <c r="BA19" s="29">
        <v>38.56097662005331</v>
      </c>
      <c r="BB19" s="29">
        <v>816.16077823302544</v>
      </c>
      <c r="BC19" s="29">
        <v>1252.2263636688008</v>
      </c>
      <c r="BD19" s="29">
        <v>2675.6529525998794</v>
      </c>
      <c r="BE19" s="29">
        <v>546.48549879823202</v>
      </c>
      <c r="BF19" s="29">
        <v>387.37652649987098</v>
      </c>
      <c r="BG19" s="29">
        <v>8014.4606641451301</v>
      </c>
      <c r="BH19" s="29">
        <v>21196.799844795009</v>
      </c>
      <c r="BI19" s="29">
        <v>662.28167745738926</v>
      </c>
      <c r="BJ19" s="29">
        <v>13202.789859953124</v>
      </c>
      <c r="BK19" s="29">
        <v>335.53707664973268</v>
      </c>
      <c r="BL19" s="29">
        <v>6250.8310381141273</v>
      </c>
      <c r="BM19" s="29">
        <v>9759.1784172704229</v>
      </c>
      <c r="BN19" s="29">
        <v>3951.0710848236185</v>
      </c>
      <c r="BO19" s="29">
        <v>4131.840966772088</v>
      </c>
      <c r="BP19" s="29">
        <v>4105.1733758808105</v>
      </c>
      <c r="BQ19" s="29">
        <v>3839.3638214229641</v>
      </c>
      <c r="BR19" s="29">
        <v>1489.8900163069013</v>
      </c>
      <c r="BS19" s="29">
        <v>0</v>
      </c>
      <c r="BT19" s="59">
        <f t="shared" si="0"/>
        <v>11504825.085362718</v>
      </c>
      <c r="BU19" s="29">
        <v>108640.55014634889</v>
      </c>
      <c r="BV19" s="29">
        <v>0</v>
      </c>
      <c r="BW19" s="29">
        <v>8.1768618997530869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842.5853745939113</v>
      </c>
      <c r="CD19" s="29">
        <v>-1403203.9569840375</v>
      </c>
      <c r="CE19" s="29">
        <v>0</v>
      </c>
      <c r="CF19" s="29">
        <v>66670.418725426687</v>
      </c>
      <c r="CG19" s="29">
        <v>0</v>
      </c>
      <c r="CH19" s="29">
        <v>-85318.102636501571</v>
      </c>
      <c r="CI19" s="29">
        <v>7979017.0282397466</v>
      </c>
      <c r="CJ19" s="38">
        <f t="shared" si="1"/>
        <v>18171481.785090193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497635.95706127747</v>
      </c>
      <c r="D20" s="29">
        <v>4543.4001947622364</v>
      </c>
      <c r="E20" s="29">
        <v>32255.388487641761</v>
      </c>
      <c r="F20" s="29">
        <v>228497.41406652855</v>
      </c>
      <c r="G20" s="29">
        <v>1055893.5189223052</v>
      </c>
      <c r="H20" s="29">
        <v>80491.12461355608</v>
      </c>
      <c r="I20" s="29">
        <v>295709.4413645718</v>
      </c>
      <c r="J20" s="29">
        <v>29283.927412844663</v>
      </c>
      <c r="K20" s="29">
        <v>12794.403438000509</v>
      </c>
      <c r="L20" s="29">
        <v>26583.508508065075</v>
      </c>
      <c r="M20" s="29">
        <v>272745.78689793998</v>
      </c>
      <c r="N20" s="29">
        <v>364694.35707334051</v>
      </c>
      <c r="O20" s="29">
        <v>287325.11265251093</v>
      </c>
      <c r="P20" s="29">
        <v>539380.2010922248</v>
      </c>
      <c r="Q20" s="29">
        <v>912060.68031341571</v>
      </c>
      <c r="R20" s="29">
        <v>6288098.0024873251</v>
      </c>
      <c r="S20" s="29">
        <v>420968.04810850491</v>
      </c>
      <c r="T20" s="29">
        <v>464812.75198142749</v>
      </c>
      <c r="U20" s="29">
        <v>6335585.4270379115</v>
      </c>
      <c r="V20" s="29">
        <v>201734.30955161602</v>
      </c>
      <c r="W20" s="29">
        <v>437713.46433073207</v>
      </c>
      <c r="X20" s="29">
        <v>564721.94292141218</v>
      </c>
      <c r="Y20" s="29">
        <v>1425451.1960024601</v>
      </c>
      <c r="Z20" s="29">
        <v>184494.39165912935</v>
      </c>
      <c r="AA20" s="29">
        <v>36070.911172963039</v>
      </c>
      <c r="AB20" s="29">
        <v>376304.66579665657</v>
      </c>
      <c r="AC20" s="29">
        <v>14740414.645875394</v>
      </c>
      <c r="AD20" s="29">
        <v>150718.82780874227</v>
      </c>
      <c r="AE20" s="29">
        <v>597238.51480206475</v>
      </c>
      <c r="AF20" s="29">
        <v>175195.60653314041</v>
      </c>
      <c r="AG20" s="29">
        <v>134495.2847650898</v>
      </c>
      <c r="AH20" s="29">
        <v>122839.50777472225</v>
      </c>
      <c r="AI20" s="29">
        <v>25812.88415361955</v>
      </c>
      <c r="AJ20" s="29">
        <v>68704.230312166255</v>
      </c>
      <c r="AK20" s="29">
        <v>22406.717846063359</v>
      </c>
      <c r="AL20" s="29">
        <v>86241.354276939237</v>
      </c>
      <c r="AM20" s="29">
        <v>69278.364358257328</v>
      </c>
      <c r="AN20" s="29">
        <v>19029.517666967524</v>
      </c>
      <c r="AO20" s="29">
        <v>65050.321110701385</v>
      </c>
      <c r="AP20" s="29">
        <v>276802.1302658536</v>
      </c>
      <c r="AQ20" s="29">
        <v>25171.574966013308</v>
      </c>
      <c r="AR20" s="29">
        <v>19399.639137021593</v>
      </c>
      <c r="AS20" s="29">
        <v>17396.127866733907</v>
      </c>
      <c r="AT20" s="29">
        <v>10967.8871562327</v>
      </c>
      <c r="AU20" s="29">
        <v>3409.83793076026</v>
      </c>
      <c r="AV20" s="29">
        <v>334.64177717503458</v>
      </c>
      <c r="AW20" s="29">
        <v>85.860265436135563</v>
      </c>
      <c r="AX20" s="29">
        <v>98580.129562119735</v>
      </c>
      <c r="AY20" s="29">
        <v>86605.853638164815</v>
      </c>
      <c r="AZ20" s="29">
        <v>84736.490692204854</v>
      </c>
      <c r="BA20" s="29">
        <v>813.11923125924704</v>
      </c>
      <c r="BB20" s="29">
        <v>11577.121470985612</v>
      </c>
      <c r="BC20" s="29">
        <v>17196.948404432365</v>
      </c>
      <c r="BD20" s="29">
        <v>33067.368255654423</v>
      </c>
      <c r="BE20" s="29">
        <v>5326.049949347489</v>
      </c>
      <c r="BF20" s="29">
        <v>7571.919464786889</v>
      </c>
      <c r="BG20" s="29">
        <v>231142.8384418569</v>
      </c>
      <c r="BH20" s="29">
        <v>574320.10020337056</v>
      </c>
      <c r="BI20" s="29">
        <v>5004.1390378251936</v>
      </c>
      <c r="BJ20" s="29">
        <v>71477.475717408437</v>
      </c>
      <c r="BK20" s="29">
        <v>5799.4309136458105</v>
      </c>
      <c r="BL20" s="29">
        <v>64537.253454000565</v>
      </c>
      <c r="BM20" s="29">
        <v>85161.799957152922</v>
      </c>
      <c r="BN20" s="29">
        <v>27744.211544629798</v>
      </c>
      <c r="BO20" s="29">
        <v>48750.976596010078</v>
      </c>
      <c r="BP20" s="29">
        <v>56823.733727230894</v>
      </c>
      <c r="BQ20" s="29">
        <v>20107.1040961857</v>
      </c>
      <c r="BR20" s="29">
        <v>27126.369832072167</v>
      </c>
      <c r="BS20" s="29">
        <v>0</v>
      </c>
      <c r="BT20" s="59">
        <f t="shared" si="0"/>
        <v>39570313.243988596</v>
      </c>
      <c r="BU20" s="29">
        <v>954030.40923305112</v>
      </c>
      <c r="BV20" s="29">
        <v>0</v>
      </c>
      <c r="BW20" s="29">
        <v>2532.960409935497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24825.860687015458</v>
      </c>
      <c r="CD20" s="29">
        <v>742191.44383615803</v>
      </c>
      <c r="CE20" s="29">
        <v>0</v>
      </c>
      <c r="CF20" s="29">
        <v>281396.35632588918</v>
      </c>
      <c r="CG20" s="29">
        <v>1.575883939198591E-3</v>
      </c>
      <c r="CH20" s="29">
        <v>719685.80429749517</v>
      </c>
      <c r="CI20" s="29">
        <v>20778994.83768386</v>
      </c>
      <c r="CJ20" s="38">
        <f t="shared" si="1"/>
        <v>63073970.918037876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91844.893939802714</v>
      </c>
      <c r="D21" s="29">
        <v>1576.2567095171487</v>
      </c>
      <c r="E21" s="29">
        <v>9640.2073092113023</v>
      </c>
      <c r="F21" s="29">
        <v>20454.071444864225</v>
      </c>
      <c r="G21" s="29">
        <v>79201.912222715284</v>
      </c>
      <c r="H21" s="29">
        <v>3680.0780448278419</v>
      </c>
      <c r="I21" s="29">
        <v>8263.7776452154212</v>
      </c>
      <c r="J21" s="29">
        <v>6081.2284525901669</v>
      </c>
      <c r="K21" s="29">
        <v>5935.4473207223127</v>
      </c>
      <c r="L21" s="29">
        <v>3096.8919519791289</v>
      </c>
      <c r="M21" s="29">
        <v>33070.017715634138</v>
      </c>
      <c r="N21" s="29">
        <v>322669.60355188232</v>
      </c>
      <c r="O21" s="29">
        <v>31186.888790845442</v>
      </c>
      <c r="P21" s="29">
        <v>21133.634517956791</v>
      </c>
      <c r="Q21" s="29">
        <v>26976.886080823966</v>
      </c>
      <c r="R21" s="29">
        <v>286232.27067608817</v>
      </c>
      <c r="S21" s="29">
        <v>1850834.1626902837</v>
      </c>
      <c r="T21" s="29">
        <v>281768.1635718788</v>
      </c>
      <c r="U21" s="29">
        <v>2175093.4846684025</v>
      </c>
      <c r="V21" s="29">
        <v>15484.502991996796</v>
      </c>
      <c r="W21" s="29">
        <v>82384.041539152502</v>
      </c>
      <c r="X21" s="29">
        <v>733153.64755724883</v>
      </c>
      <c r="Y21" s="29">
        <v>204309.43284800611</v>
      </c>
      <c r="Z21" s="29">
        <v>60342.418092234177</v>
      </c>
      <c r="AA21" s="29">
        <v>1836.5034506526479</v>
      </c>
      <c r="AB21" s="29">
        <v>59784.368670491815</v>
      </c>
      <c r="AC21" s="29">
        <v>1639753.3996986707</v>
      </c>
      <c r="AD21" s="29">
        <v>119733.27811991284</v>
      </c>
      <c r="AE21" s="29">
        <v>123041.52785042723</v>
      </c>
      <c r="AF21" s="29">
        <v>98599.294992448544</v>
      </c>
      <c r="AG21" s="29">
        <v>37202.476507938423</v>
      </c>
      <c r="AH21" s="29">
        <v>42573.063439470461</v>
      </c>
      <c r="AI21" s="29">
        <v>8123.8566589491365</v>
      </c>
      <c r="AJ21" s="29">
        <v>51388.602909350746</v>
      </c>
      <c r="AK21" s="29">
        <v>43601.906036976245</v>
      </c>
      <c r="AL21" s="29">
        <v>24579.319981288063</v>
      </c>
      <c r="AM21" s="29">
        <v>21450.739444271749</v>
      </c>
      <c r="AN21" s="29">
        <v>20670.441268823433</v>
      </c>
      <c r="AO21" s="29">
        <v>95723.344197271159</v>
      </c>
      <c r="AP21" s="29">
        <v>95845.669933441604</v>
      </c>
      <c r="AQ21" s="29">
        <v>8484.3183427470231</v>
      </c>
      <c r="AR21" s="29">
        <v>8473.1289675712651</v>
      </c>
      <c r="AS21" s="29">
        <v>3434.5943345710812</v>
      </c>
      <c r="AT21" s="29">
        <v>3396.4358050620021</v>
      </c>
      <c r="AU21" s="29">
        <v>2948.1067570589771</v>
      </c>
      <c r="AV21" s="29">
        <v>224.35779183988987</v>
      </c>
      <c r="AW21" s="29">
        <v>12.249366770984967</v>
      </c>
      <c r="AX21" s="29">
        <v>36645.195012728349</v>
      </c>
      <c r="AY21" s="29">
        <v>352250.86958994815</v>
      </c>
      <c r="AZ21" s="29">
        <v>178385.69231761416</v>
      </c>
      <c r="BA21" s="29">
        <v>2663.1899589266104</v>
      </c>
      <c r="BB21" s="29">
        <v>6844.4556808092466</v>
      </c>
      <c r="BC21" s="29">
        <v>47466.342891363995</v>
      </c>
      <c r="BD21" s="29">
        <v>29175.917020167344</v>
      </c>
      <c r="BE21" s="29">
        <v>4954.1716013843152</v>
      </c>
      <c r="BF21" s="29">
        <v>1475.2252445765562</v>
      </c>
      <c r="BG21" s="29">
        <v>27526.443452358159</v>
      </c>
      <c r="BH21" s="29">
        <v>127428.13787096746</v>
      </c>
      <c r="BI21" s="29">
        <v>3160.4872790283807</v>
      </c>
      <c r="BJ21" s="29">
        <v>80033.421200506855</v>
      </c>
      <c r="BK21" s="29">
        <v>2104.3068295695839</v>
      </c>
      <c r="BL21" s="29">
        <v>1132581.6191940627</v>
      </c>
      <c r="BM21" s="29">
        <v>65821.268027568149</v>
      </c>
      <c r="BN21" s="29">
        <v>20530.866439849735</v>
      </c>
      <c r="BO21" s="29">
        <v>17766.76578461656</v>
      </c>
      <c r="BP21" s="29">
        <v>24230.906509841287</v>
      </c>
      <c r="BQ21" s="29">
        <v>19629.638717755468</v>
      </c>
      <c r="BR21" s="29">
        <v>11014.282430555611</v>
      </c>
      <c r="BS21" s="29">
        <v>0</v>
      </c>
      <c r="BT21" s="59">
        <f t="shared" si="0"/>
        <v>11056984.107914083</v>
      </c>
      <c r="BU21" s="29">
        <v>1383047.7229012907</v>
      </c>
      <c r="BV21" s="29">
        <v>0</v>
      </c>
      <c r="BW21" s="29">
        <v>336326.52053764014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9171.9775439426685</v>
      </c>
      <c r="CD21" s="29">
        <v>3509004.3198296106</v>
      </c>
      <c r="CE21" s="29">
        <v>0</v>
      </c>
      <c r="CF21" s="29">
        <v>5958722.7239859225</v>
      </c>
      <c r="CG21" s="29">
        <v>0</v>
      </c>
      <c r="CH21" s="29">
        <v>-38767.327584892497</v>
      </c>
      <c r="CI21" s="29">
        <v>24626903.407094941</v>
      </c>
      <c r="CJ21" s="38">
        <f t="shared" si="1"/>
        <v>46841393.452222541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86952.85076490877</v>
      </c>
      <c r="D22" s="29">
        <v>1195.5821141656743</v>
      </c>
      <c r="E22" s="29">
        <v>8416.1250349468719</v>
      </c>
      <c r="F22" s="29">
        <v>11598.552901105902</v>
      </c>
      <c r="G22" s="29">
        <v>80480.132462733498</v>
      </c>
      <c r="H22" s="29">
        <v>5161.1052925184886</v>
      </c>
      <c r="I22" s="29">
        <v>10167.203470665505</v>
      </c>
      <c r="J22" s="29">
        <v>4449.909118150008</v>
      </c>
      <c r="K22" s="29">
        <v>9646.8018655829783</v>
      </c>
      <c r="L22" s="29">
        <v>2331.0397097390655</v>
      </c>
      <c r="M22" s="29">
        <v>26749.180200924504</v>
      </c>
      <c r="N22" s="29">
        <v>67229.876140439839</v>
      </c>
      <c r="O22" s="29">
        <v>21861.730817784257</v>
      </c>
      <c r="P22" s="29">
        <v>25695.517326647736</v>
      </c>
      <c r="Q22" s="29">
        <v>33008.701095983881</v>
      </c>
      <c r="R22" s="29">
        <v>221396.41225378728</v>
      </c>
      <c r="S22" s="29">
        <v>681996.26320671942</v>
      </c>
      <c r="T22" s="29">
        <v>753587.95920640195</v>
      </c>
      <c r="U22" s="29">
        <v>2523186.6902122013</v>
      </c>
      <c r="V22" s="29">
        <v>22877.836030679293</v>
      </c>
      <c r="W22" s="29">
        <v>53518.656453083546</v>
      </c>
      <c r="X22" s="29">
        <v>127870.78010318297</v>
      </c>
      <c r="Y22" s="29">
        <v>122368.14021954578</v>
      </c>
      <c r="Z22" s="29">
        <v>81136.864239038376</v>
      </c>
      <c r="AA22" s="29">
        <v>1684.2798390044329</v>
      </c>
      <c r="AB22" s="29">
        <v>93166.405441198614</v>
      </c>
      <c r="AC22" s="29">
        <v>1930650.3988244466</v>
      </c>
      <c r="AD22" s="29">
        <v>78503.002233532388</v>
      </c>
      <c r="AE22" s="29">
        <v>76161.866575131397</v>
      </c>
      <c r="AF22" s="29">
        <v>37203.624829838489</v>
      </c>
      <c r="AG22" s="29">
        <v>28532.353611685758</v>
      </c>
      <c r="AH22" s="29">
        <v>35794.003571768015</v>
      </c>
      <c r="AI22" s="29">
        <v>9465.5919324675251</v>
      </c>
      <c r="AJ22" s="29">
        <v>20742.651974753615</v>
      </c>
      <c r="AK22" s="29">
        <v>36237.700785343957</v>
      </c>
      <c r="AL22" s="29">
        <v>18369.483972562215</v>
      </c>
      <c r="AM22" s="29">
        <v>22818.44275079426</v>
      </c>
      <c r="AN22" s="29">
        <v>23090.873254193568</v>
      </c>
      <c r="AO22" s="29">
        <v>73909.859905751247</v>
      </c>
      <c r="AP22" s="29">
        <v>109714.63371419755</v>
      </c>
      <c r="AQ22" s="29">
        <v>5071.3280738375634</v>
      </c>
      <c r="AR22" s="29">
        <v>4711.0349546904426</v>
      </c>
      <c r="AS22" s="29">
        <v>2992.4018683962199</v>
      </c>
      <c r="AT22" s="29">
        <v>2479.0600770620422</v>
      </c>
      <c r="AU22" s="29">
        <v>1385.5688821614638</v>
      </c>
      <c r="AV22" s="29">
        <v>106.66286162175621</v>
      </c>
      <c r="AW22" s="29">
        <v>19.59561087448596</v>
      </c>
      <c r="AX22" s="29">
        <v>25049.039245365264</v>
      </c>
      <c r="AY22" s="29">
        <v>31850.481247249751</v>
      </c>
      <c r="AZ22" s="29">
        <v>25752.805810651887</v>
      </c>
      <c r="BA22" s="29">
        <v>181.23314738930591</v>
      </c>
      <c r="BB22" s="29">
        <v>3701.1623460710894</v>
      </c>
      <c r="BC22" s="29">
        <v>9715.7456751464142</v>
      </c>
      <c r="BD22" s="29">
        <v>25302.364809081384</v>
      </c>
      <c r="BE22" s="29">
        <v>2227.5112314420694</v>
      </c>
      <c r="BF22" s="29">
        <v>1393.070076513141</v>
      </c>
      <c r="BG22" s="29">
        <v>23698.682777064201</v>
      </c>
      <c r="BH22" s="29">
        <v>60627.082999784019</v>
      </c>
      <c r="BI22" s="29">
        <v>2174.8509744127591</v>
      </c>
      <c r="BJ22" s="29">
        <v>14193.115576989083</v>
      </c>
      <c r="BK22" s="29">
        <v>1285.3798758429446</v>
      </c>
      <c r="BL22" s="29">
        <v>33339.430958365054</v>
      </c>
      <c r="BM22" s="29">
        <v>14988.226967560542</v>
      </c>
      <c r="BN22" s="29">
        <v>13829.968489567895</v>
      </c>
      <c r="BO22" s="29">
        <v>13943.579366152066</v>
      </c>
      <c r="BP22" s="29">
        <v>13723.049285132729</v>
      </c>
      <c r="BQ22" s="29">
        <v>29840.305730303677</v>
      </c>
      <c r="BR22" s="29">
        <v>10742.374956218202</v>
      </c>
      <c r="BS22" s="29">
        <v>0</v>
      </c>
      <c r="BT22" s="59">
        <f t="shared" si="0"/>
        <v>7953254.1973325508</v>
      </c>
      <c r="BU22" s="29">
        <v>1340307.7608447664</v>
      </c>
      <c r="BV22" s="29">
        <v>0</v>
      </c>
      <c r="BW22" s="29">
        <v>8480.5082101657645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7541.8649632085253</v>
      </c>
      <c r="CD22" s="29">
        <v>1123755.380672453</v>
      </c>
      <c r="CE22" s="29">
        <v>0</v>
      </c>
      <c r="CF22" s="29">
        <v>731609.36038352223</v>
      </c>
      <c r="CG22" s="29">
        <v>0</v>
      </c>
      <c r="CH22" s="29">
        <v>-91810.447277179541</v>
      </c>
      <c r="CI22" s="29">
        <v>11658272.723257881</v>
      </c>
      <c r="CJ22" s="38">
        <f t="shared" si="1"/>
        <v>22731411.348387368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868872.70831765095</v>
      </c>
      <c r="D23" s="29">
        <v>11624.307200150897</v>
      </c>
      <c r="E23" s="29">
        <v>87494.983936625795</v>
      </c>
      <c r="F23" s="29">
        <v>134131.74450284411</v>
      </c>
      <c r="G23" s="29">
        <v>793221.18735994608</v>
      </c>
      <c r="H23" s="29">
        <v>48593.493187496933</v>
      </c>
      <c r="I23" s="29">
        <v>99850.492150713922</v>
      </c>
      <c r="J23" s="29">
        <v>104732.0778257994</v>
      </c>
      <c r="K23" s="29">
        <v>40919.673445714798</v>
      </c>
      <c r="L23" s="29">
        <v>39262.527505440288</v>
      </c>
      <c r="M23" s="29">
        <v>279679.09875219368</v>
      </c>
      <c r="N23" s="29">
        <v>739959.73555941263</v>
      </c>
      <c r="O23" s="29">
        <v>187385.50359720783</v>
      </c>
      <c r="P23" s="29">
        <v>289501.02428026719</v>
      </c>
      <c r="Q23" s="29">
        <v>279156.71813511511</v>
      </c>
      <c r="R23" s="29">
        <v>1944413.7772553756</v>
      </c>
      <c r="S23" s="29">
        <v>1437514.6290915976</v>
      </c>
      <c r="T23" s="29">
        <v>1462044.5279629594</v>
      </c>
      <c r="U23" s="29">
        <v>15951339.867057942</v>
      </c>
      <c r="V23" s="29">
        <v>184616.40503860393</v>
      </c>
      <c r="W23" s="29">
        <v>485151.32662510773</v>
      </c>
      <c r="X23" s="29">
        <v>657748.87803322903</v>
      </c>
      <c r="Y23" s="29">
        <v>1109183.3546225438</v>
      </c>
      <c r="Z23" s="29">
        <v>468087.13420376409</v>
      </c>
      <c r="AA23" s="29">
        <v>18870.243793448826</v>
      </c>
      <c r="AB23" s="29">
        <v>496489.38330484147</v>
      </c>
      <c r="AC23" s="29">
        <v>10268166.54267869</v>
      </c>
      <c r="AD23" s="29">
        <v>488917.44998474431</v>
      </c>
      <c r="AE23" s="29">
        <v>926618.35599841212</v>
      </c>
      <c r="AF23" s="29">
        <v>465180.84633858775</v>
      </c>
      <c r="AG23" s="29">
        <v>240308.8842833204</v>
      </c>
      <c r="AH23" s="29">
        <v>420550.47744085145</v>
      </c>
      <c r="AI23" s="29">
        <v>57938.661872538352</v>
      </c>
      <c r="AJ23" s="29">
        <v>156791.9385093014</v>
      </c>
      <c r="AK23" s="29">
        <v>159194.14045501407</v>
      </c>
      <c r="AL23" s="29">
        <v>197705.94309714122</v>
      </c>
      <c r="AM23" s="29">
        <v>193211.18835115767</v>
      </c>
      <c r="AN23" s="29">
        <v>80858.46067356311</v>
      </c>
      <c r="AO23" s="29">
        <v>348616.20353730139</v>
      </c>
      <c r="AP23" s="29">
        <v>802980.60545372078</v>
      </c>
      <c r="AQ23" s="29">
        <v>59010.217996831896</v>
      </c>
      <c r="AR23" s="29">
        <v>59162.354609068112</v>
      </c>
      <c r="AS23" s="29">
        <v>30967.566688250823</v>
      </c>
      <c r="AT23" s="29">
        <v>24341.956689689785</v>
      </c>
      <c r="AU23" s="29">
        <v>17933.46025746375</v>
      </c>
      <c r="AV23" s="29">
        <v>1467.9344580557922</v>
      </c>
      <c r="AW23" s="29">
        <v>128.25262183030492</v>
      </c>
      <c r="AX23" s="29">
        <v>267701.08090824267</v>
      </c>
      <c r="AY23" s="29">
        <v>335931.88025649346</v>
      </c>
      <c r="AZ23" s="29">
        <v>279222.83257690002</v>
      </c>
      <c r="BA23" s="29">
        <v>1425.247739737792</v>
      </c>
      <c r="BB23" s="29">
        <v>58756.99756494438</v>
      </c>
      <c r="BC23" s="29">
        <v>63604.75160603816</v>
      </c>
      <c r="BD23" s="29">
        <v>229905.47410170804</v>
      </c>
      <c r="BE23" s="29">
        <v>28234.167308163422</v>
      </c>
      <c r="BF23" s="29">
        <v>13173.297608659237</v>
      </c>
      <c r="BG23" s="29">
        <v>236652.65186468509</v>
      </c>
      <c r="BH23" s="29">
        <v>360873.57153628475</v>
      </c>
      <c r="BI23" s="29">
        <v>15312.541354969662</v>
      </c>
      <c r="BJ23" s="29">
        <v>110165.92977079265</v>
      </c>
      <c r="BK23" s="29">
        <v>15455.247531071494</v>
      </c>
      <c r="BL23" s="29">
        <v>207017.21205038301</v>
      </c>
      <c r="BM23" s="29">
        <v>122303.05824066067</v>
      </c>
      <c r="BN23" s="29">
        <v>82763.451697127341</v>
      </c>
      <c r="BO23" s="29">
        <v>90479.830671901494</v>
      </c>
      <c r="BP23" s="29">
        <v>171100.87508336076</v>
      </c>
      <c r="BQ23" s="29">
        <v>92524.940115935533</v>
      </c>
      <c r="BR23" s="29">
        <v>75861.579163893912</v>
      </c>
      <c r="BS23" s="29">
        <v>0</v>
      </c>
      <c r="BT23" s="59">
        <f t="shared" si="0"/>
        <v>46078362.863493472</v>
      </c>
      <c r="BU23" s="29">
        <v>4811267.4590813778</v>
      </c>
      <c r="BV23" s="29">
        <v>0</v>
      </c>
      <c r="BW23" s="29">
        <v>25888.471539826685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119103.53086932405</v>
      </c>
      <c r="CD23" s="29">
        <v>15833540.226243589</v>
      </c>
      <c r="CE23" s="29">
        <v>0</v>
      </c>
      <c r="CF23" s="29">
        <v>6026299.6024752911</v>
      </c>
      <c r="CG23" s="29">
        <v>0</v>
      </c>
      <c r="CH23" s="29">
        <v>-47628.974269310245</v>
      </c>
      <c r="CI23" s="29">
        <v>86187918.02231887</v>
      </c>
      <c r="CJ23" s="38">
        <f t="shared" si="1"/>
        <v>159034751.20175242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17795.984525257623</v>
      </c>
      <c r="D24" s="29">
        <v>284.6265452753571</v>
      </c>
      <c r="E24" s="29">
        <v>2007.0899016657652</v>
      </c>
      <c r="F24" s="29">
        <v>2018.5488222629597</v>
      </c>
      <c r="G24" s="29">
        <v>13205.2081959359</v>
      </c>
      <c r="H24" s="29">
        <v>692.15993609836755</v>
      </c>
      <c r="I24" s="29">
        <v>1598.186606434354</v>
      </c>
      <c r="J24" s="29">
        <v>642.47490693771761</v>
      </c>
      <c r="K24" s="29">
        <v>249.19150264365743</v>
      </c>
      <c r="L24" s="29">
        <v>431.2750318833904</v>
      </c>
      <c r="M24" s="29">
        <v>4815.7548551882155</v>
      </c>
      <c r="N24" s="29">
        <v>11192.565090954728</v>
      </c>
      <c r="O24" s="29">
        <v>2497.5442439539356</v>
      </c>
      <c r="P24" s="29">
        <v>4458.3157620576367</v>
      </c>
      <c r="Q24" s="29">
        <v>9312.9572139793563</v>
      </c>
      <c r="R24" s="29">
        <v>21339.075511271283</v>
      </c>
      <c r="S24" s="29">
        <v>4351.6867292188272</v>
      </c>
      <c r="T24" s="29">
        <v>5338.4144897010619</v>
      </c>
      <c r="U24" s="29">
        <v>79936.831072889865</v>
      </c>
      <c r="V24" s="29">
        <v>7904.33495006456</v>
      </c>
      <c r="W24" s="29">
        <v>7457.0137521476972</v>
      </c>
      <c r="X24" s="29">
        <v>10783.365378681654</v>
      </c>
      <c r="Y24" s="29">
        <v>12488.368290203207</v>
      </c>
      <c r="Z24" s="29">
        <v>6351.1155222526013</v>
      </c>
      <c r="AA24" s="29">
        <v>290.1619205925511</v>
      </c>
      <c r="AB24" s="29">
        <v>9645.5942679045002</v>
      </c>
      <c r="AC24" s="29">
        <v>69784.987298616703</v>
      </c>
      <c r="AD24" s="29">
        <v>3374.4168508284638</v>
      </c>
      <c r="AE24" s="29">
        <v>17306.447628976333</v>
      </c>
      <c r="AF24" s="29">
        <v>8523.608220245138</v>
      </c>
      <c r="AG24" s="29">
        <v>16510.967384691816</v>
      </c>
      <c r="AH24" s="29">
        <v>8158.4195199480209</v>
      </c>
      <c r="AI24" s="29">
        <v>684.96204833317142</v>
      </c>
      <c r="AJ24" s="29">
        <v>2690.1927109051167</v>
      </c>
      <c r="AK24" s="29">
        <v>882.93919528986714</v>
      </c>
      <c r="AL24" s="29">
        <v>3515.3252662106256</v>
      </c>
      <c r="AM24" s="29">
        <v>2652.8176502306937</v>
      </c>
      <c r="AN24" s="29">
        <v>631.36273954110482</v>
      </c>
      <c r="AO24" s="29">
        <v>2314.8973117385995</v>
      </c>
      <c r="AP24" s="29">
        <v>10791.126927012958</v>
      </c>
      <c r="AQ24" s="29">
        <v>1162.9907266705893</v>
      </c>
      <c r="AR24" s="29">
        <v>1144.9115431876678</v>
      </c>
      <c r="AS24" s="29">
        <v>531.16743708545414</v>
      </c>
      <c r="AT24" s="29">
        <v>501.19889078639051</v>
      </c>
      <c r="AU24" s="29">
        <v>382.83120874310163</v>
      </c>
      <c r="AV24" s="29">
        <v>27.98739302615547</v>
      </c>
      <c r="AW24" s="29">
        <v>1.4313112524530092</v>
      </c>
      <c r="AX24" s="29">
        <v>5194.0406641055997</v>
      </c>
      <c r="AY24" s="29">
        <v>6190.0370832535828</v>
      </c>
      <c r="AZ24" s="29">
        <v>4844.7502548584762</v>
      </c>
      <c r="BA24" s="29">
        <v>22.537046761167026</v>
      </c>
      <c r="BB24" s="29">
        <v>911.00957611416413</v>
      </c>
      <c r="BC24" s="29">
        <v>1008.3741651848421</v>
      </c>
      <c r="BD24" s="29">
        <v>3144.0093352921613</v>
      </c>
      <c r="BE24" s="29">
        <v>614.50667960206295</v>
      </c>
      <c r="BF24" s="29">
        <v>231.63631972027036</v>
      </c>
      <c r="BG24" s="29">
        <v>3403.0881102472486</v>
      </c>
      <c r="BH24" s="29">
        <v>3727.4755892305784</v>
      </c>
      <c r="BI24" s="29">
        <v>98.62588843722412</v>
      </c>
      <c r="BJ24" s="29">
        <v>1828.1393122597888</v>
      </c>
      <c r="BK24" s="29">
        <v>293.38166373157816</v>
      </c>
      <c r="BL24" s="29">
        <v>2761.7306944144357</v>
      </c>
      <c r="BM24" s="29">
        <v>2107.8922824862743</v>
      </c>
      <c r="BN24" s="29">
        <v>1168.2252697874096</v>
      </c>
      <c r="BO24" s="29">
        <v>1382.1105217048976</v>
      </c>
      <c r="BP24" s="29">
        <v>3302.4918068966649</v>
      </c>
      <c r="BQ24" s="29">
        <v>373.22742852486067</v>
      </c>
      <c r="BR24" s="29">
        <v>1226.6107353035122</v>
      </c>
      <c r="BS24" s="29">
        <v>0</v>
      </c>
      <c r="BT24" s="59">
        <f t="shared" si="0"/>
        <v>432496.73471669405</v>
      </c>
      <c r="BU24" s="29">
        <v>34724.011592576098</v>
      </c>
      <c r="BV24" s="29">
        <v>0</v>
      </c>
      <c r="BW24" s="29">
        <v>344.79116517030479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13117.091088298568</v>
      </c>
      <c r="CD24" s="29">
        <v>71423.490434823601</v>
      </c>
      <c r="CE24" s="29">
        <v>0</v>
      </c>
      <c r="CF24" s="29">
        <v>33157.810445296309</v>
      </c>
      <c r="CG24" s="29">
        <v>0</v>
      </c>
      <c r="CH24" s="29">
        <v>-314077.16280143941</v>
      </c>
      <c r="CI24" s="29">
        <v>6998979.244998144</v>
      </c>
      <c r="CJ24" s="38">
        <f t="shared" si="1"/>
        <v>7270166.0116395634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1048.2882203702941</v>
      </c>
      <c r="D25" s="29">
        <v>74.137694227067399</v>
      </c>
      <c r="E25" s="29">
        <v>3697.402486655199</v>
      </c>
      <c r="F25" s="29">
        <v>1120.4925355274031</v>
      </c>
      <c r="G25" s="29">
        <v>5480.2171672998729</v>
      </c>
      <c r="H25" s="29">
        <v>13090.976982758002</v>
      </c>
      <c r="I25" s="29">
        <v>943.09123699868042</v>
      </c>
      <c r="J25" s="29">
        <v>196.54430069419902</v>
      </c>
      <c r="K25" s="29">
        <v>81.800272345507437</v>
      </c>
      <c r="L25" s="29">
        <v>164.56886025623172</v>
      </c>
      <c r="M25" s="29">
        <v>2541.8948711749963</v>
      </c>
      <c r="N25" s="29">
        <v>3999.0278062736302</v>
      </c>
      <c r="O25" s="29">
        <v>1653.2798034061007</v>
      </c>
      <c r="P25" s="29">
        <v>1911.523324811455</v>
      </c>
      <c r="Q25" s="29">
        <v>2678.7704830712896</v>
      </c>
      <c r="R25" s="29">
        <v>23220.709190003152</v>
      </c>
      <c r="S25" s="29">
        <v>2886.1764233584327</v>
      </c>
      <c r="T25" s="29">
        <v>3542.5935754733732</v>
      </c>
      <c r="U25" s="29">
        <v>10543.040206151856</v>
      </c>
      <c r="V25" s="29">
        <v>317.40459622904962</v>
      </c>
      <c r="W25" s="29">
        <v>325178.00424093532</v>
      </c>
      <c r="X25" s="29">
        <v>4802.8506503623139</v>
      </c>
      <c r="Y25" s="29">
        <v>7625.3699016192886</v>
      </c>
      <c r="Z25" s="29">
        <v>2622.2156487694447</v>
      </c>
      <c r="AA25" s="29">
        <v>89.432464649594849</v>
      </c>
      <c r="AB25" s="29">
        <v>15408.537841499805</v>
      </c>
      <c r="AC25" s="29">
        <v>26263.993974230281</v>
      </c>
      <c r="AD25" s="29">
        <v>1970.601236098933</v>
      </c>
      <c r="AE25" s="29">
        <v>14694.674586889629</v>
      </c>
      <c r="AF25" s="29">
        <v>7777.9530920285888</v>
      </c>
      <c r="AG25" s="29">
        <v>4035.5871748506088</v>
      </c>
      <c r="AH25" s="29">
        <v>200042.00396240811</v>
      </c>
      <c r="AI25" s="29">
        <v>208.7626298852303</v>
      </c>
      <c r="AJ25" s="29">
        <v>9406.6117387532231</v>
      </c>
      <c r="AK25" s="29">
        <v>2344.4513763659738</v>
      </c>
      <c r="AL25" s="29">
        <v>2074.3379368758465</v>
      </c>
      <c r="AM25" s="29">
        <v>1330.354142555432</v>
      </c>
      <c r="AN25" s="29">
        <v>19598.129019452128</v>
      </c>
      <c r="AO25" s="29">
        <v>775.23502889027236</v>
      </c>
      <c r="AP25" s="29">
        <v>5491.7894884521611</v>
      </c>
      <c r="AQ25" s="29">
        <v>941.25776196396419</v>
      </c>
      <c r="AR25" s="29">
        <v>980.6348799428863</v>
      </c>
      <c r="AS25" s="29">
        <v>212.18965013549672</v>
      </c>
      <c r="AT25" s="29">
        <v>285.42407366248688</v>
      </c>
      <c r="AU25" s="29">
        <v>423.68312702990312</v>
      </c>
      <c r="AV25" s="29">
        <v>64.533268431281641</v>
      </c>
      <c r="AW25" s="29">
        <v>27.892236148105294</v>
      </c>
      <c r="AX25" s="29">
        <v>3621.7404169101237</v>
      </c>
      <c r="AY25" s="29">
        <v>5229.1406616442946</v>
      </c>
      <c r="AZ25" s="29">
        <v>3936.8009862561939</v>
      </c>
      <c r="BA25" s="29">
        <v>2.9739200932083389</v>
      </c>
      <c r="BB25" s="29">
        <v>772.89303242262577</v>
      </c>
      <c r="BC25" s="29">
        <v>847.71093476068529</v>
      </c>
      <c r="BD25" s="29">
        <v>238487.81301129676</v>
      </c>
      <c r="BE25" s="29">
        <v>1099.5269266194559</v>
      </c>
      <c r="BF25" s="29">
        <v>78.131949562422108</v>
      </c>
      <c r="BG25" s="29">
        <v>4754.8647607014273</v>
      </c>
      <c r="BH25" s="29">
        <v>154175.73473566322</v>
      </c>
      <c r="BI25" s="29">
        <v>1206.7654747502875</v>
      </c>
      <c r="BJ25" s="29">
        <v>1065.2398371530587</v>
      </c>
      <c r="BK25" s="29">
        <v>224.54974455055162</v>
      </c>
      <c r="BL25" s="29">
        <v>2674.6001083978554</v>
      </c>
      <c r="BM25" s="29">
        <v>15512.1476776074</v>
      </c>
      <c r="BN25" s="29">
        <v>1187.5543337589925</v>
      </c>
      <c r="BO25" s="29">
        <v>24584.161941118087</v>
      </c>
      <c r="BP25" s="29">
        <v>2807.7236133060314</v>
      </c>
      <c r="BQ25" s="29">
        <v>166.34001490496019</v>
      </c>
      <c r="BR25" s="29">
        <v>12453.631414411295</v>
      </c>
      <c r="BS25" s="29">
        <v>0</v>
      </c>
      <c r="BT25" s="59">
        <f t="shared" si="0"/>
        <v>1208758.4966658612</v>
      </c>
      <c r="BU25" s="29">
        <v>304808.37564584159</v>
      </c>
      <c r="BV25" s="29">
        <v>0</v>
      </c>
      <c r="BW25" s="29">
        <v>269.30608369020609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39197.252081478699</v>
      </c>
      <c r="CD25" s="29">
        <v>52512.910224515232</v>
      </c>
      <c r="CE25" s="29">
        <v>0</v>
      </c>
      <c r="CF25" s="29">
        <v>188445.98348906022</v>
      </c>
      <c r="CG25" s="29">
        <v>0</v>
      </c>
      <c r="CH25" s="29">
        <v>48468.462099886012</v>
      </c>
      <c r="CI25" s="29">
        <v>5901944.1842234908</v>
      </c>
      <c r="CJ25" s="38">
        <f t="shared" si="1"/>
        <v>7744404.9705138244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53207.226515376758</v>
      </c>
      <c r="D26" s="29">
        <v>1433.5660253955646</v>
      </c>
      <c r="E26" s="29">
        <v>22783.264430174255</v>
      </c>
      <c r="F26" s="29">
        <v>15949.184578661429</v>
      </c>
      <c r="G26" s="29">
        <v>74096.435192030578</v>
      </c>
      <c r="H26" s="29">
        <v>18305.904353076687</v>
      </c>
      <c r="I26" s="29">
        <v>46169.755547845765</v>
      </c>
      <c r="J26" s="29">
        <v>5191.1214174683091</v>
      </c>
      <c r="K26" s="29">
        <v>1706.3417077050967</v>
      </c>
      <c r="L26" s="29">
        <v>4629.0949774421724</v>
      </c>
      <c r="M26" s="29">
        <v>54218.714781551098</v>
      </c>
      <c r="N26" s="29">
        <v>138492.8379462703</v>
      </c>
      <c r="O26" s="29">
        <v>31789.901319102984</v>
      </c>
      <c r="P26" s="29">
        <v>25121.804816638942</v>
      </c>
      <c r="Q26" s="29">
        <v>18953.970995135413</v>
      </c>
      <c r="R26" s="29">
        <v>135289.83358752544</v>
      </c>
      <c r="S26" s="29">
        <v>384721.92369928875</v>
      </c>
      <c r="T26" s="29">
        <v>103215.84194396071</v>
      </c>
      <c r="U26" s="29">
        <v>367471.24612187262</v>
      </c>
      <c r="V26" s="29">
        <v>8195.0679532873783</v>
      </c>
      <c r="W26" s="29">
        <v>41690.256010071185</v>
      </c>
      <c r="X26" s="29">
        <v>533361.42342637258</v>
      </c>
      <c r="Y26" s="29">
        <v>74467.675142200023</v>
      </c>
      <c r="Z26" s="29">
        <v>30724.616422230654</v>
      </c>
      <c r="AA26" s="29">
        <v>1332.1682326270418</v>
      </c>
      <c r="AB26" s="29">
        <v>31755.690923144481</v>
      </c>
      <c r="AC26" s="29">
        <v>1499821.8315923733</v>
      </c>
      <c r="AD26" s="29">
        <v>39350.847684485125</v>
      </c>
      <c r="AE26" s="29">
        <v>145714.30025166407</v>
      </c>
      <c r="AF26" s="29">
        <v>188757.11871629299</v>
      </c>
      <c r="AG26" s="29">
        <v>58534.475797479507</v>
      </c>
      <c r="AH26" s="29">
        <v>26662.822393451068</v>
      </c>
      <c r="AI26" s="29">
        <v>3609.8027324626914</v>
      </c>
      <c r="AJ26" s="29">
        <v>38765.387947433715</v>
      </c>
      <c r="AK26" s="29">
        <v>10957.286436585964</v>
      </c>
      <c r="AL26" s="29">
        <v>26086.657131867323</v>
      </c>
      <c r="AM26" s="29">
        <v>14895.839490953686</v>
      </c>
      <c r="AN26" s="29">
        <v>104952.77149134937</v>
      </c>
      <c r="AO26" s="29">
        <v>25067.214663871615</v>
      </c>
      <c r="AP26" s="29">
        <v>61044.127540066096</v>
      </c>
      <c r="AQ26" s="29">
        <v>9130.7856786569064</v>
      </c>
      <c r="AR26" s="29">
        <v>9141.436681668416</v>
      </c>
      <c r="AS26" s="29">
        <v>2588.7747701475173</v>
      </c>
      <c r="AT26" s="29">
        <v>3509.3386708586686</v>
      </c>
      <c r="AU26" s="29">
        <v>6134.5569526092258</v>
      </c>
      <c r="AV26" s="29">
        <v>368.59345052291292</v>
      </c>
      <c r="AW26" s="29">
        <v>97.027583218935916</v>
      </c>
      <c r="AX26" s="29">
        <v>35933.3895603196</v>
      </c>
      <c r="AY26" s="29">
        <v>126470.85579398388</v>
      </c>
      <c r="AZ26" s="29">
        <v>76264.804702517082</v>
      </c>
      <c r="BA26" s="29">
        <v>814.38521289825087</v>
      </c>
      <c r="BB26" s="29">
        <v>6837.8676686864437</v>
      </c>
      <c r="BC26" s="29">
        <v>22699.412928318845</v>
      </c>
      <c r="BD26" s="29">
        <v>25674.554103790935</v>
      </c>
      <c r="BE26" s="29">
        <v>6333.8805701817109</v>
      </c>
      <c r="BF26" s="29">
        <v>1332.1361598692858</v>
      </c>
      <c r="BG26" s="29">
        <v>44188.037391910097</v>
      </c>
      <c r="BH26" s="29">
        <v>65220.223983273449</v>
      </c>
      <c r="BI26" s="29">
        <v>2062.7630249932517</v>
      </c>
      <c r="BJ26" s="29">
        <v>80819.279182146594</v>
      </c>
      <c r="BK26" s="29">
        <v>2059.6085419519732</v>
      </c>
      <c r="BL26" s="29">
        <v>408033.00307627046</v>
      </c>
      <c r="BM26" s="29">
        <v>1232759.1798250326</v>
      </c>
      <c r="BN26" s="29">
        <v>73389.595438956516</v>
      </c>
      <c r="BO26" s="29">
        <v>106268.45369202456</v>
      </c>
      <c r="BP26" s="29">
        <v>28719.418358257964</v>
      </c>
      <c r="BQ26" s="29">
        <v>9133.2948386599637</v>
      </c>
      <c r="BR26" s="29">
        <v>12647.840616190089</v>
      </c>
      <c r="BS26" s="29">
        <v>0</v>
      </c>
      <c r="BT26" s="59">
        <f t="shared" si="0"/>
        <v>6867127.8503947072</v>
      </c>
      <c r="BU26" s="29">
        <v>4359769.9171126476</v>
      </c>
      <c r="BV26" s="29">
        <v>0</v>
      </c>
      <c r="BW26" s="29">
        <v>264200.30205078673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4460.0959631548003</v>
      </c>
      <c r="CD26" s="29">
        <v>2427218.0927400119</v>
      </c>
      <c r="CE26" s="29">
        <v>0</v>
      </c>
      <c r="CF26" s="29">
        <v>4572358.7660931777</v>
      </c>
      <c r="CG26" s="29">
        <v>2.3900800280315768</v>
      </c>
      <c r="CH26" s="29">
        <v>217464.28658110485</v>
      </c>
      <c r="CI26" s="29">
        <v>51958929.669017561</v>
      </c>
      <c r="CJ26" s="38">
        <f t="shared" si="1"/>
        <v>70671531.370033175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1045284.4955714864</v>
      </c>
      <c r="D27" s="29">
        <v>13067.548570332532</v>
      </c>
      <c r="E27" s="29">
        <v>146787.58471375707</v>
      </c>
      <c r="F27" s="29">
        <v>68046.045741898939</v>
      </c>
      <c r="G27" s="29">
        <v>580272.9739402103</v>
      </c>
      <c r="H27" s="29">
        <v>25452.368845108904</v>
      </c>
      <c r="I27" s="29">
        <v>67854.152183579688</v>
      </c>
      <c r="J27" s="29">
        <v>17246.203208156454</v>
      </c>
      <c r="K27" s="29">
        <v>21115.331749720666</v>
      </c>
      <c r="L27" s="29">
        <v>13502.35649220784</v>
      </c>
      <c r="M27" s="29">
        <v>181275.17731471546</v>
      </c>
      <c r="N27" s="29">
        <v>516544.25387078035</v>
      </c>
      <c r="O27" s="29">
        <v>83161.22343063532</v>
      </c>
      <c r="P27" s="29">
        <v>171628.36936443247</v>
      </c>
      <c r="Q27" s="29">
        <v>154748.58921051369</v>
      </c>
      <c r="R27" s="29">
        <v>240717.43709294207</v>
      </c>
      <c r="S27" s="29">
        <v>1117745.5568155339</v>
      </c>
      <c r="T27" s="29">
        <v>62967.109296839801</v>
      </c>
      <c r="U27" s="29">
        <v>838290.43633811176</v>
      </c>
      <c r="V27" s="29">
        <v>17687.481855240349</v>
      </c>
      <c r="W27" s="29">
        <v>20278.571297829796</v>
      </c>
      <c r="X27" s="29">
        <v>376354.0270098676</v>
      </c>
      <c r="Y27" s="29">
        <v>78852.950426493248</v>
      </c>
      <c r="Z27" s="29">
        <v>257617.18839406906</v>
      </c>
      <c r="AA27" s="29">
        <v>13213.935738247166</v>
      </c>
      <c r="AB27" s="29">
        <v>168049.09315311964</v>
      </c>
      <c r="AC27" s="29">
        <v>1262405.7420092644</v>
      </c>
      <c r="AD27" s="29">
        <v>61350.839107423759</v>
      </c>
      <c r="AE27" s="29">
        <v>293929.76719736942</v>
      </c>
      <c r="AF27" s="29">
        <v>155027.51128335562</v>
      </c>
      <c r="AG27" s="29">
        <v>2297013.6096498715</v>
      </c>
      <c r="AH27" s="29">
        <v>1957219.0268078714</v>
      </c>
      <c r="AI27" s="29">
        <v>215946.06501541715</v>
      </c>
      <c r="AJ27" s="29">
        <v>99630.299288303853</v>
      </c>
      <c r="AK27" s="29">
        <v>27166.757250013256</v>
      </c>
      <c r="AL27" s="29">
        <v>118440.0410987496</v>
      </c>
      <c r="AM27" s="29">
        <v>92808.012963223373</v>
      </c>
      <c r="AN27" s="29">
        <v>12771.262881670646</v>
      </c>
      <c r="AO27" s="29">
        <v>85080.126202016283</v>
      </c>
      <c r="AP27" s="29">
        <v>376813.54139714141</v>
      </c>
      <c r="AQ27" s="29">
        <v>24200.002114027087</v>
      </c>
      <c r="AR27" s="29">
        <v>22118.69706633822</v>
      </c>
      <c r="AS27" s="29">
        <v>22909.252984088267</v>
      </c>
      <c r="AT27" s="29">
        <v>16251.583295769196</v>
      </c>
      <c r="AU27" s="29">
        <v>1557.7444674720207</v>
      </c>
      <c r="AV27" s="29">
        <v>151.32919545045993</v>
      </c>
      <c r="AW27" s="29">
        <v>27.143743494568241</v>
      </c>
      <c r="AX27" s="29">
        <v>124837.54280837116</v>
      </c>
      <c r="AY27" s="29">
        <v>85969.582159996891</v>
      </c>
      <c r="AZ27" s="29">
        <v>97859.869630697503</v>
      </c>
      <c r="BA27" s="29">
        <v>1211.9031036045453</v>
      </c>
      <c r="BB27" s="29">
        <v>13517.46878157111</v>
      </c>
      <c r="BC27" s="29">
        <v>18740.531895489283</v>
      </c>
      <c r="BD27" s="29">
        <v>42134.741898133987</v>
      </c>
      <c r="BE27" s="29">
        <v>2312.2936521964871</v>
      </c>
      <c r="BF27" s="29">
        <v>10909.492533610484</v>
      </c>
      <c r="BG27" s="29">
        <v>109188.67081608649</v>
      </c>
      <c r="BH27" s="29">
        <v>573192.83915277023</v>
      </c>
      <c r="BI27" s="29">
        <v>18595.667843042462</v>
      </c>
      <c r="BJ27" s="29">
        <v>71755.656774810792</v>
      </c>
      <c r="BK27" s="29">
        <v>7115.6865853091331</v>
      </c>
      <c r="BL27" s="29">
        <v>80469.014752332558</v>
      </c>
      <c r="BM27" s="29">
        <v>80539.19281087663</v>
      </c>
      <c r="BN27" s="29">
        <v>32807.472288926372</v>
      </c>
      <c r="BO27" s="29">
        <v>52953.076230191822</v>
      </c>
      <c r="BP27" s="29">
        <v>65636.11659555645</v>
      </c>
      <c r="BQ27" s="29">
        <v>12870.87259985413</v>
      </c>
      <c r="BR27" s="29">
        <v>34482.142190528233</v>
      </c>
      <c r="BS27" s="29">
        <v>0</v>
      </c>
      <c r="BT27" s="59">
        <f t="shared" si="0"/>
        <v>14977678.651748125</v>
      </c>
      <c r="BU27" s="29">
        <v>1227946.4258706132</v>
      </c>
      <c r="BV27" s="29">
        <v>0</v>
      </c>
      <c r="BW27" s="29">
        <v>337.39398597305899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669096.69071063923</v>
      </c>
      <c r="CD27" s="29">
        <v>807420.43556396523</v>
      </c>
      <c r="CE27" s="29">
        <v>0</v>
      </c>
      <c r="CF27" s="29">
        <v>252959.48640151651</v>
      </c>
      <c r="CG27" s="29">
        <v>0</v>
      </c>
      <c r="CH27" s="29">
        <v>57678.145793270698</v>
      </c>
      <c r="CI27" s="29">
        <v>7402850.2354432307</v>
      </c>
      <c r="CJ27" s="38">
        <f t="shared" si="1"/>
        <v>25395967.465517335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2174382.1603829605</v>
      </c>
      <c r="D28" s="29">
        <v>19430.764166655925</v>
      </c>
      <c r="E28" s="29">
        <v>87018.366984349181</v>
      </c>
      <c r="F28" s="29">
        <v>466776.32916195528</v>
      </c>
      <c r="G28" s="29">
        <v>7074095.8542465614</v>
      </c>
      <c r="H28" s="29">
        <v>203955.92427526973</v>
      </c>
      <c r="I28" s="29">
        <v>257886.37621672879</v>
      </c>
      <c r="J28" s="29">
        <v>464092.83114152547</v>
      </c>
      <c r="K28" s="29">
        <v>100885.43858635143</v>
      </c>
      <c r="L28" s="29">
        <v>562602.71778309986</v>
      </c>
      <c r="M28" s="29">
        <v>2197374.1740621459</v>
      </c>
      <c r="N28" s="29">
        <v>982214.94963891024</v>
      </c>
      <c r="O28" s="29">
        <v>650103.69072038529</v>
      </c>
      <c r="P28" s="29">
        <v>2535623.713550549</v>
      </c>
      <c r="Q28" s="29">
        <v>1236366.7458908579</v>
      </c>
      <c r="R28" s="29">
        <v>933427.99734786432</v>
      </c>
      <c r="S28" s="29">
        <v>178557.69827115163</v>
      </c>
      <c r="T28" s="29">
        <v>243906.34159129392</v>
      </c>
      <c r="U28" s="29">
        <v>934209.86979380506</v>
      </c>
      <c r="V28" s="29">
        <v>111160.23750792115</v>
      </c>
      <c r="W28" s="29">
        <v>50210.081777639454</v>
      </c>
      <c r="X28" s="29">
        <v>382595.48461428721</v>
      </c>
      <c r="Y28" s="29">
        <v>141580.96952303173</v>
      </c>
      <c r="Z28" s="29">
        <v>21643784.175426289</v>
      </c>
      <c r="AA28" s="29">
        <v>217520.71830437463</v>
      </c>
      <c r="AB28" s="29">
        <v>909612.47033321764</v>
      </c>
      <c r="AC28" s="29">
        <v>677339.49866468518</v>
      </c>
      <c r="AD28" s="29">
        <v>696367.10502160946</v>
      </c>
      <c r="AE28" s="29">
        <v>2296648.0666905874</v>
      </c>
      <c r="AF28" s="29">
        <v>2495086.6783898156</v>
      </c>
      <c r="AG28" s="29">
        <v>754442.69533435651</v>
      </c>
      <c r="AH28" s="29">
        <v>60128.538995173265</v>
      </c>
      <c r="AI28" s="29">
        <v>6336.0630010894392</v>
      </c>
      <c r="AJ28" s="29">
        <v>499626.23262338672</v>
      </c>
      <c r="AK28" s="29">
        <v>111099.71766575982</v>
      </c>
      <c r="AL28" s="29">
        <v>1935869.3404290027</v>
      </c>
      <c r="AM28" s="29">
        <v>92513.84046286231</v>
      </c>
      <c r="AN28" s="29">
        <v>397982.69987099059</v>
      </c>
      <c r="AO28" s="29">
        <v>210035.11809070321</v>
      </c>
      <c r="AP28" s="29">
        <v>469594.08449635061</v>
      </c>
      <c r="AQ28" s="29">
        <v>265945.70860532456</v>
      </c>
      <c r="AR28" s="29">
        <v>97944.100127048194</v>
      </c>
      <c r="AS28" s="29">
        <v>25940.366467774234</v>
      </c>
      <c r="AT28" s="29">
        <v>139179.79115102446</v>
      </c>
      <c r="AU28" s="29">
        <v>157065.47544032888</v>
      </c>
      <c r="AV28" s="29">
        <v>106184.79879113383</v>
      </c>
      <c r="AW28" s="29">
        <v>8371.0044276229091</v>
      </c>
      <c r="AX28" s="29">
        <v>320787.1955375793</v>
      </c>
      <c r="AY28" s="29">
        <v>562339.47216336709</v>
      </c>
      <c r="AZ28" s="29">
        <v>64795.014099733904</v>
      </c>
      <c r="BA28" s="29">
        <v>27408.109000776036</v>
      </c>
      <c r="BB28" s="29">
        <v>86716.223970285166</v>
      </c>
      <c r="BC28" s="29">
        <v>135856.83697027108</v>
      </c>
      <c r="BD28" s="29">
        <v>71292.594944793658</v>
      </c>
      <c r="BE28" s="29">
        <v>161996.17562546057</v>
      </c>
      <c r="BF28" s="29">
        <v>29443.730060115457</v>
      </c>
      <c r="BG28" s="29">
        <v>368219.78992280603</v>
      </c>
      <c r="BH28" s="29">
        <v>772160.57563282293</v>
      </c>
      <c r="BI28" s="29">
        <v>28755.958367934611</v>
      </c>
      <c r="BJ28" s="29">
        <v>1996687.4167769942</v>
      </c>
      <c r="BK28" s="29">
        <v>12059.814161753555</v>
      </c>
      <c r="BL28" s="29">
        <v>1551460.0992940133</v>
      </c>
      <c r="BM28" s="29">
        <v>1537486.239199982</v>
      </c>
      <c r="BN28" s="29">
        <v>702089.27521810145</v>
      </c>
      <c r="BO28" s="29">
        <v>581176.24443451746</v>
      </c>
      <c r="BP28" s="29">
        <v>171785.56067765006</v>
      </c>
      <c r="BQ28" s="29">
        <v>22913.143506327229</v>
      </c>
      <c r="BR28" s="29">
        <v>64776.645938858361</v>
      </c>
      <c r="BS28" s="29">
        <v>0</v>
      </c>
      <c r="BT28" s="59">
        <f t="shared" si="0"/>
        <v>65533283.121549957</v>
      </c>
      <c r="BU28" s="29">
        <v>39311750.015406005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1644569.2402845598</v>
      </c>
      <c r="CE28" s="29">
        <v>0</v>
      </c>
      <c r="CF28" s="29">
        <v>1222386.5699851301</v>
      </c>
      <c r="CG28" s="29">
        <v>0</v>
      </c>
      <c r="CH28" s="29">
        <v>548156</v>
      </c>
      <c r="CI28" s="29">
        <v>32374941.69722854</v>
      </c>
      <c r="CJ28" s="38">
        <f t="shared" si="1"/>
        <v>140635086.64445421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286512.88311219367</v>
      </c>
      <c r="D29" s="29">
        <v>4445.4272470273718</v>
      </c>
      <c r="E29" s="29">
        <v>6294.2406913395344</v>
      </c>
      <c r="F29" s="29">
        <v>1482.9738256309056</v>
      </c>
      <c r="G29" s="29">
        <v>220269.04132151091</v>
      </c>
      <c r="H29" s="29">
        <v>8195.8535258753273</v>
      </c>
      <c r="I29" s="29">
        <v>4269.4908693249981</v>
      </c>
      <c r="J29" s="29">
        <v>9015.149747880203</v>
      </c>
      <c r="K29" s="29">
        <v>2567.7015821103741</v>
      </c>
      <c r="L29" s="29">
        <v>342.5391194238191</v>
      </c>
      <c r="M29" s="29">
        <v>88406.156450885988</v>
      </c>
      <c r="N29" s="29">
        <v>92082.514843508412</v>
      </c>
      <c r="O29" s="29">
        <v>6759.5121300381861</v>
      </c>
      <c r="P29" s="29">
        <v>16256.542121342663</v>
      </c>
      <c r="Q29" s="29">
        <v>2115.1458934734965</v>
      </c>
      <c r="R29" s="29">
        <v>10796.94970491984</v>
      </c>
      <c r="S29" s="29">
        <v>3604.2793475084472</v>
      </c>
      <c r="T29" s="29">
        <v>2595.0223113520119</v>
      </c>
      <c r="U29" s="29">
        <v>11588.271042033968</v>
      </c>
      <c r="V29" s="29">
        <v>996.5033212185881</v>
      </c>
      <c r="W29" s="29">
        <v>1863.0948449149487</v>
      </c>
      <c r="X29" s="29">
        <v>8553.405736623954</v>
      </c>
      <c r="Y29" s="29">
        <v>2867.5154398455684</v>
      </c>
      <c r="Z29" s="29">
        <v>39685.600798849766</v>
      </c>
      <c r="AA29" s="29">
        <v>553190.62128832703</v>
      </c>
      <c r="AB29" s="29">
        <v>12770.822598854571</v>
      </c>
      <c r="AC29" s="29">
        <v>56595.27450840368</v>
      </c>
      <c r="AD29" s="29">
        <v>22999.232929972648</v>
      </c>
      <c r="AE29" s="29">
        <v>128625.49996267454</v>
      </c>
      <c r="AF29" s="29">
        <v>54850.443624528729</v>
      </c>
      <c r="AG29" s="29">
        <v>14874.276567067882</v>
      </c>
      <c r="AH29" s="29">
        <v>1042.7831239628908</v>
      </c>
      <c r="AI29" s="29">
        <v>649.32266062518113</v>
      </c>
      <c r="AJ29" s="29">
        <v>11440.323630577255</v>
      </c>
      <c r="AK29" s="29">
        <v>758.11280521225137</v>
      </c>
      <c r="AL29" s="29">
        <v>54997.918552326395</v>
      </c>
      <c r="AM29" s="29">
        <v>2034.0833848055408</v>
      </c>
      <c r="AN29" s="29">
        <v>2284.2115292836929</v>
      </c>
      <c r="AO29" s="29">
        <v>3648.3611898846502</v>
      </c>
      <c r="AP29" s="29">
        <v>4511.0094654056848</v>
      </c>
      <c r="AQ29" s="29">
        <v>3996.766982035736</v>
      </c>
      <c r="AR29" s="29">
        <v>2373.5804360647062</v>
      </c>
      <c r="AS29" s="29">
        <v>134.22102412071914</v>
      </c>
      <c r="AT29" s="29">
        <v>4085.9241872080229</v>
      </c>
      <c r="AU29" s="29">
        <v>27712.805942374944</v>
      </c>
      <c r="AV29" s="29">
        <v>107928.03389814059</v>
      </c>
      <c r="AW29" s="29">
        <v>173464.09619720161</v>
      </c>
      <c r="AX29" s="29">
        <v>5952.0840227670706</v>
      </c>
      <c r="AY29" s="29">
        <v>9951.8730029216822</v>
      </c>
      <c r="AZ29" s="29">
        <v>1834.051489324416</v>
      </c>
      <c r="BA29" s="29">
        <v>1315.0661531892003</v>
      </c>
      <c r="BB29" s="29">
        <v>1220.6124802303848</v>
      </c>
      <c r="BC29" s="29">
        <v>1705.2994380291907</v>
      </c>
      <c r="BD29" s="29">
        <v>3888.7839446837206</v>
      </c>
      <c r="BE29" s="29">
        <v>2915.8929466441386</v>
      </c>
      <c r="BF29" s="29">
        <v>2607.5672183838701</v>
      </c>
      <c r="BG29" s="29">
        <v>9933.0501138278687</v>
      </c>
      <c r="BH29" s="29">
        <v>16821.040195436017</v>
      </c>
      <c r="BI29" s="29">
        <v>1691.345117169031</v>
      </c>
      <c r="BJ29" s="29">
        <v>147596.44802367475</v>
      </c>
      <c r="BK29" s="29">
        <v>350.00369815908402</v>
      </c>
      <c r="BL29" s="29">
        <v>31356.276303440103</v>
      </c>
      <c r="BM29" s="29">
        <v>80179.550931468577</v>
      </c>
      <c r="BN29" s="29">
        <v>12645.952564143367</v>
      </c>
      <c r="BO29" s="29">
        <v>13486.559734184202</v>
      </c>
      <c r="BP29" s="29">
        <v>1551.39152167105</v>
      </c>
      <c r="BQ29" s="29">
        <v>4909.5472445548512</v>
      </c>
      <c r="BR29" s="29">
        <v>26508.359536718031</v>
      </c>
      <c r="BS29" s="29">
        <v>0</v>
      </c>
      <c r="BT29" s="59">
        <f t="shared" si="0"/>
        <v>2454954.2971985126</v>
      </c>
      <c r="BU29" s="29">
        <v>3938708.4245085078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98.608014018282873</v>
      </c>
      <c r="CE29" s="29">
        <v>0</v>
      </c>
      <c r="CF29" s="29">
        <v>69324.380729227953</v>
      </c>
      <c r="CG29" s="29">
        <v>0</v>
      </c>
      <c r="CH29" s="29">
        <v>0</v>
      </c>
      <c r="CI29" s="29">
        <v>111.27824552625353</v>
      </c>
      <c r="CJ29" s="38">
        <f t="shared" si="1"/>
        <v>6463196.9886957929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258718.56331254065</v>
      </c>
      <c r="D30" s="29">
        <v>5738.5369882439145</v>
      </c>
      <c r="E30" s="29">
        <v>13704.32231602723</v>
      </c>
      <c r="F30" s="29">
        <v>53302.052117234161</v>
      </c>
      <c r="G30" s="29">
        <v>823274.41043364292</v>
      </c>
      <c r="H30" s="29">
        <v>48692.354868644805</v>
      </c>
      <c r="I30" s="29">
        <v>40731.627031765529</v>
      </c>
      <c r="J30" s="29">
        <v>431967.93046817824</v>
      </c>
      <c r="K30" s="29">
        <v>9759.1303524359137</v>
      </c>
      <c r="L30" s="29">
        <v>41677.458406554295</v>
      </c>
      <c r="M30" s="29">
        <v>250880.28689913201</v>
      </c>
      <c r="N30" s="29">
        <v>172329.33627170936</v>
      </c>
      <c r="O30" s="29">
        <v>746360.01643785019</v>
      </c>
      <c r="P30" s="29">
        <v>225443.63523270894</v>
      </c>
      <c r="Q30" s="29">
        <v>150370.3175045191</v>
      </c>
      <c r="R30" s="29">
        <v>2611136.5353816543</v>
      </c>
      <c r="S30" s="29">
        <v>45920.879091486357</v>
      </c>
      <c r="T30" s="29">
        <v>17904.234425026141</v>
      </c>
      <c r="U30" s="29">
        <v>263211.88367681473</v>
      </c>
      <c r="V30" s="29">
        <v>14391.070552964837</v>
      </c>
      <c r="W30" s="29">
        <v>8956.5233849232754</v>
      </c>
      <c r="X30" s="29">
        <v>68911.787167938397</v>
      </c>
      <c r="Y30" s="29">
        <v>54969.451021647212</v>
      </c>
      <c r="Z30" s="29">
        <v>444544.93872309464</v>
      </c>
      <c r="AA30" s="29">
        <v>54421.920804790672</v>
      </c>
      <c r="AB30" s="29">
        <v>2613822.6538226986</v>
      </c>
      <c r="AC30" s="29">
        <v>217407.72970927789</v>
      </c>
      <c r="AD30" s="29">
        <v>175480.87300987061</v>
      </c>
      <c r="AE30" s="29">
        <v>1267777.4991724305</v>
      </c>
      <c r="AF30" s="29">
        <v>536596.64276668837</v>
      </c>
      <c r="AG30" s="29">
        <v>95172.587989044419</v>
      </c>
      <c r="AH30" s="29">
        <v>58744.299867678761</v>
      </c>
      <c r="AI30" s="29">
        <v>2232.2991281196455</v>
      </c>
      <c r="AJ30" s="29">
        <v>165780.32230289566</v>
      </c>
      <c r="AK30" s="29">
        <v>105928.89657637961</v>
      </c>
      <c r="AL30" s="29">
        <v>391566.40409087169</v>
      </c>
      <c r="AM30" s="29">
        <v>302502.33561442664</v>
      </c>
      <c r="AN30" s="29">
        <v>125741.59418012966</v>
      </c>
      <c r="AO30" s="29">
        <v>233455.27880964134</v>
      </c>
      <c r="AP30" s="29">
        <v>488935.48465587286</v>
      </c>
      <c r="AQ30" s="29">
        <v>233415.71511564107</v>
      </c>
      <c r="AR30" s="29">
        <v>59164.264922603557</v>
      </c>
      <c r="AS30" s="29">
        <v>8251.9542920070671</v>
      </c>
      <c r="AT30" s="29">
        <v>196018.29101604529</v>
      </c>
      <c r="AU30" s="29">
        <v>73245.948178206439</v>
      </c>
      <c r="AV30" s="29">
        <v>8352.984732214054</v>
      </c>
      <c r="AW30" s="29">
        <v>5104.1784087811429</v>
      </c>
      <c r="AX30" s="29">
        <v>478603.29541503242</v>
      </c>
      <c r="AY30" s="29">
        <v>513070.47108704632</v>
      </c>
      <c r="AZ30" s="29">
        <v>127231.17870222157</v>
      </c>
      <c r="BA30" s="29">
        <v>5795.7305001627492</v>
      </c>
      <c r="BB30" s="29">
        <v>40679.875027198163</v>
      </c>
      <c r="BC30" s="29">
        <v>164062.67495858407</v>
      </c>
      <c r="BD30" s="29">
        <v>190225.06286227822</v>
      </c>
      <c r="BE30" s="29">
        <v>136051.11503695269</v>
      </c>
      <c r="BF30" s="29">
        <v>23335.540947297875</v>
      </c>
      <c r="BG30" s="29">
        <v>245197.65503302921</v>
      </c>
      <c r="BH30" s="29">
        <v>807620.80847547564</v>
      </c>
      <c r="BI30" s="29">
        <v>8969.8625113252165</v>
      </c>
      <c r="BJ30" s="29">
        <v>1189270.4100564392</v>
      </c>
      <c r="BK30" s="29">
        <v>32498.591130655816</v>
      </c>
      <c r="BL30" s="29">
        <v>1529413.3012336786</v>
      </c>
      <c r="BM30" s="29">
        <v>1570514.0222016433</v>
      </c>
      <c r="BN30" s="29">
        <v>225024.89424747694</v>
      </c>
      <c r="BO30" s="29">
        <v>168733.92038857826</v>
      </c>
      <c r="BP30" s="29">
        <v>123041.30554255989</v>
      </c>
      <c r="BQ30" s="29">
        <v>27420.717453270223</v>
      </c>
      <c r="BR30" s="29">
        <v>127598.36561499238</v>
      </c>
      <c r="BS30" s="29">
        <v>0</v>
      </c>
      <c r="BT30" s="59">
        <f t="shared" si="0"/>
        <v>21956376.239658948</v>
      </c>
      <c r="BU30" s="29">
        <v>15217311.4745955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4906.6314546107424</v>
      </c>
      <c r="CE30" s="29">
        <v>0</v>
      </c>
      <c r="CF30" s="29">
        <v>53561.360848732722</v>
      </c>
      <c r="CG30" s="29">
        <v>0</v>
      </c>
      <c r="CH30" s="29">
        <v>114453.01092233292</v>
      </c>
      <c r="CI30" s="29">
        <v>5864905.0808337806</v>
      </c>
      <c r="CJ30" s="38">
        <f t="shared" si="1"/>
        <v>43211513.798313901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1327820.8245162193</v>
      </c>
      <c r="D31" s="29">
        <v>42089.88687674536</v>
      </c>
      <c r="E31" s="29">
        <v>15190.251642403831</v>
      </c>
      <c r="F31" s="29">
        <v>683750.84123088303</v>
      </c>
      <c r="G31" s="29">
        <v>1316157.6262357507</v>
      </c>
      <c r="H31" s="29">
        <v>47039.451684098443</v>
      </c>
      <c r="I31" s="29">
        <v>196008.24714661544</v>
      </c>
      <c r="J31" s="29">
        <v>44889.662767383183</v>
      </c>
      <c r="K31" s="29">
        <v>28125.907322112409</v>
      </c>
      <c r="L31" s="29">
        <v>14534.474553830207</v>
      </c>
      <c r="M31" s="29">
        <v>310527.97560054861</v>
      </c>
      <c r="N31" s="29">
        <v>2116461.9038840588</v>
      </c>
      <c r="O31" s="29">
        <v>115021.01376936924</v>
      </c>
      <c r="P31" s="29">
        <v>264466.66042318515</v>
      </c>
      <c r="Q31" s="29">
        <v>112540.85626182918</v>
      </c>
      <c r="R31" s="29">
        <v>295316.30896245345</v>
      </c>
      <c r="S31" s="29">
        <v>228668.09085133908</v>
      </c>
      <c r="T31" s="29">
        <v>151584.04869990249</v>
      </c>
      <c r="U31" s="29">
        <v>1695557.6840127711</v>
      </c>
      <c r="V31" s="29">
        <v>30232.302842321489</v>
      </c>
      <c r="W31" s="29">
        <v>30832.378509968476</v>
      </c>
      <c r="X31" s="29">
        <v>383243.27260814281</v>
      </c>
      <c r="Y31" s="29">
        <v>198099.9755668992</v>
      </c>
      <c r="Z31" s="29">
        <v>4169644.7350669121</v>
      </c>
      <c r="AA31" s="29">
        <v>688803.5751868838</v>
      </c>
      <c r="AB31" s="29">
        <v>1092965.1055084262</v>
      </c>
      <c r="AC31" s="29">
        <v>3667557.6052490938</v>
      </c>
      <c r="AD31" s="29">
        <v>346076.6741017485</v>
      </c>
      <c r="AE31" s="29">
        <v>1391815.7647984813</v>
      </c>
      <c r="AF31" s="29">
        <v>667749.45783377206</v>
      </c>
      <c r="AG31" s="29">
        <v>1217720.6591595709</v>
      </c>
      <c r="AH31" s="29">
        <v>554922.77312793746</v>
      </c>
      <c r="AI31" s="29">
        <v>25197.647286971194</v>
      </c>
      <c r="AJ31" s="29">
        <v>550290.67512874841</v>
      </c>
      <c r="AK31" s="29">
        <v>481257.28064457321</v>
      </c>
      <c r="AL31" s="29">
        <v>739441.89018299582</v>
      </c>
      <c r="AM31" s="29">
        <v>136371.34884503973</v>
      </c>
      <c r="AN31" s="29">
        <v>138430.44935709675</v>
      </c>
      <c r="AO31" s="29">
        <v>2421144.9749902678</v>
      </c>
      <c r="AP31" s="29">
        <v>562541.75465794129</v>
      </c>
      <c r="AQ31" s="29">
        <v>3989340.0613497561</v>
      </c>
      <c r="AR31" s="29">
        <v>1263062.6875271541</v>
      </c>
      <c r="AS31" s="29">
        <v>3588864.5795128532</v>
      </c>
      <c r="AT31" s="29">
        <v>652077.01502551243</v>
      </c>
      <c r="AU31" s="29">
        <v>20761187.000806443</v>
      </c>
      <c r="AV31" s="29">
        <v>15247984.680207217</v>
      </c>
      <c r="AW31" s="29">
        <v>6961485.5743483752</v>
      </c>
      <c r="AX31" s="29">
        <v>580352.65238377487</v>
      </c>
      <c r="AY31" s="29">
        <v>275489.3909211607</v>
      </c>
      <c r="AZ31" s="29">
        <v>110644.17296118874</v>
      </c>
      <c r="BA31" s="29">
        <v>13456.84812023518</v>
      </c>
      <c r="BB31" s="29">
        <v>69496.69878048051</v>
      </c>
      <c r="BC31" s="29">
        <v>229240.04585547297</v>
      </c>
      <c r="BD31" s="29">
        <v>213934.56175035611</v>
      </c>
      <c r="BE31" s="29">
        <v>89273.413167546867</v>
      </c>
      <c r="BF31" s="29">
        <v>14140.506096009958</v>
      </c>
      <c r="BG31" s="29">
        <v>551545.06621423119</v>
      </c>
      <c r="BH31" s="29">
        <v>3733535.7456031982</v>
      </c>
      <c r="BI31" s="29">
        <v>18132.607558965839</v>
      </c>
      <c r="BJ31" s="29">
        <v>1029330.2762211729</v>
      </c>
      <c r="BK31" s="29">
        <v>16750.984338185015</v>
      </c>
      <c r="BL31" s="29">
        <v>1945897.2251736298</v>
      </c>
      <c r="BM31" s="29">
        <v>1775870.4051478528</v>
      </c>
      <c r="BN31" s="29">
        <v>223633.95280900446</v>
      </c>
      <c r="BO31" s="29">
        <v>457907.44200960884</v>
      </c>
      <c r="BP31" s="29">
        <v>1072426.0792021172</v>
      </c>
      <c r="BQ31" s="29">
        <v>44809.555324816822</v>
      </c>
      <c r="BR31" s="29">
        <v>67754.354574265948</v>
      </c>
      <c r="BS31" s="29">
        <v>0</v>
      </c>
      <c r="BT31" s="59">
        <f t="shared" si="0"/>
        <v>93497715.600085869</v>
      </c>
      <c r="BU31" s="29">
        <v>4038844.3416245021</v>
      </c>
      <c r="BV31" s="29">
        <v>0</v>
      </c>
      <c r="BW31" s="29">
        <v>307215.33495548589</v>
      </c>
      <c r="BX31" s="29">
        <v>0</v>
      </c>
      <c r="BY31" s="29">
        <v>6272948</v>
      </c>
      <c r="BZ31" s="29">
        <v>95604070.021842539</v>
      </c>
      <c r="CA31" s="29">
        <v>77694795</v>
      </c>
      <c r="CB31" s="29">
        <v>64754806.238497235</v>
      </c>
      <c r="CC31" s="29">
        <v>0</v>
      </c>
      <c r="CD31" s="29">
        <v>372297.06136234279</v>
      </c>
      <c r="CE31" s="29">
        <v>0</v>
      </c>
      <c r="CF31" s="29">
        <v>390710.88310206507</v>
      </c>
      <c r="CG31" s="29">
        <v>0</v>
      </c>
      <c r="CH31" s="29">
        <v>0</v>
      </c>
      <c r="CI31" s="29">
        <v>29650242.686337419</v>
      </c>
      <c r="CJ31" s="38">
        <f t="shared" si="1"/>
        <v>372583645.16780746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144171.30755283291</v>
      </c>
      <c r="D32" s="29">
        <v>19847.983556166848</v>
      </c>
      <c r="E32" s="29">
        <v>3633.6092259256238</v>
      </c>
      <c r="F32" s="29">
        <v>9774.3778571581697</v>
      </c>
      <c r="G32" s="29">
        <v>57995.316524919421</v>
      </c>
      <c r="H32" s="29">
        <v>5109.0817807016938</v>
      </c>
      <c r="I32" s="29">
        <v>10299.092315604656</v>
      </c>
      <c r="J32" s="29">
        <v>3337.7288014626438</v>
      </c>
      <c r="K32" s="29">
        <v>3253.2310039413178</v>
      </c>
      <c r="L32" s="29">
        <v>1898.4839761985968</v>
      </c>
      <c r="M32" s="29">
        <v>9265.2216906417889</v>
      </c>
      <c r="N32" s="29">
        <v>8048.5811092349477</v>
      </c>
      <c r="O32" s="29">
        <v>15301.11360589433</v>
      </c>
      <c r="P32" s="29">
        <v>50482.591779640497</v>
      </c>
      <c r="Q32" s="29">
        <v>9142.9980991166813</v>
      </c>
      <c r="R32" s="29">
        <v>75666.75254874173</v>
      </c>
      <c r="S32" s="29">
        <v>24591.786154998252</v>
      </c>
      <c r="T32" s="29">
        <v>19720.316068609922</v>
      </c>
      <c r="U32" s="29">
        <v>197996.79124531726</v>
      </c>
      <c r="V32" s="29">
        <v>67733.317488079178</v>
      </c>
      <c r="W32" s="29">
        <v>5212.5778525390369</v>
      </c>
      <c r="X32" s="29">
        <v>29474.274208108509</v>
      </c>
      <c r="Y32" s="29">
        <v>132203.14537866929</v>
      </c>
      <c r="Z32" s="29">
        <v>32683.327413475672</v>
      </c>
      <c r="AA32" s="29">
        <v>4314.4863761896841</v>
      </c>
      <c r="AB32" s="29">
        <v>97038.852960679302</v>
      </c>
      <c r="AC32" s="29">
        <v>1126941.2942962833</v>
      </c>
      <c r="AD32" s="29">
        <v>3293246.8590678675</v>
      </c>
      <c r="AE32" s="29">
        <v>520903.7260572802</v>
      </c>
      <c r="AF32" s="29">
        <v>115413.24859246123</v>
      </c>
      <c r="AG32" s="29">
        <v>3636049.9861845789</v>
      </c>
      <c r="AH32" s="29">
        <v>5265.9462311368225</v>
      </c>
      <c r="AI32" s="29">
        <v>3139.609996074887</v>
      </c>
      <c r="AJ32" s="29">
        <v>158799.54632186497</v>
      </c>
      <c r="AK32" s="29">
        <v>35610.972539798975</v>
      </c>
      <c r="AL32" s="29">
        <v>47876.946392516613</v>
      </c>
      <c r="AM32" s="29">
        <v>7883.8601847941136</v>
      </c>
      <c r="AN32" s="29">
        <v>13107.313478061384</v>
      </c>
      <c r="AO32" s="29">
        <v>16523.847605037448</v>
      </c>
      <c r="AP32" s="29">
        <v>37228.862260937691</v>
      </c>
      <c r="AQ32" s="29">
        <v>668920.92051228322</v>
      </c>
      <c r="AR32" s="29">
        <v>13551.358951326425</v>
      </c>
      <c r="AS32" s="29">
        <v>2093.4434524266253</v>
      </c>
      <c r="AT32" s="29">
        <v>14550.932844218005</v>
      </c>
      <c r="AU32" s="29">
        <v>45001.513953718335</v>
      </c>
      <c r="AV32" s="29">
        <v>11894.732045471497</v>
      </c>
      <c r="AW32" s="29">
        <v>5020.0926958044183</v>
      </c>
      <c r="AX32" s="29">
        <v>89154.913166437851</v>
      </c>
      <c r="AY32" s="29">
        <v>38596.519750838132</v>
      </c>
      <c r="AZ32" s="29">
        <v>4116.1490063011679</v>
      </c>
      <c r="BA32" s="29">
        <v>1659.4482532650397</v>
      </c>
      <c r="BB32" s="29">
        <v>6408.2544476645417</v>
      </c>
      <c r="BC32" s="29">
        <v>14379.193273840829</v>
      </c>
      <c r="BD32" s="29">
        <v>1031421.5705205738</v>
      </c>
      <c r="BE32" s="29">
        <v>12096.915019874941</v>
      </c>
      <c r="BF32" s="29">
        <v>2662.1997041913296</v>
      </c>
      <c r="BG32" s="29">
        <v>154430.73376438633</v>
      </c>
      <c r="BH32" s="29">
        <v>305893.26603904611</v>
      </c>
      <c r="BI32" s="29">
        <v>2284.4227076917123</v>
      </c>
      <c r="BJ32" s="29">
        <v>53572.407018172627</v>
      </c>
      <c r="BK32" s="29">
        <v>4743.4842174898349</v>
      </c>
      <c r="BL32" s="29">
        <v>25583.259950704858</v>
      </c>
      <c r="BM32" s="29">
        <v>50713.326629714269</v>
      </c>
      <c r="BN32" s="29">
        <v>19629.749214807962</v>
      </c>
      <c r="BO32" s="29">
        <v>17193.788190459149</v>
      </c>
      <c r="BP32" s="29">
        <v>15167.517588530231</v>
      </c>
      <c r="BQ32" s="29">
        <v>20805.084032722891</v>
      </c>
      <c r="BR32" s="29">
        <v>17441.378034566613</v>
      </c>
      <c r="BS32" s="29">
        <v>0</v>
      </c>
      <c r="BT32" s="59">
        <f t="shared" si="0"/>
        <v>12705174.940770071</v>
      </c>
      <c r="BU32" s="29">
        <v>27167253.288454458</v>
      </c>
      <c r="BV32" s="29">
        <v>0</v>
      </c>
      <c r="BW32" s="29">
        <v>54839.761460217851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8032190.5502259359</v>
      </c>
      <c r="CD32" s="29">
        <v>562558.0690154247</v>
      </c>
      <c r="CE32" s="29">
        <v>0</v>
      </c>
      <c r="CF32" s="29">
        <v>377658.83732370706</v>
      </c>
      <c r="CG32" s="29">
        <v>16281.49791248783</v>
      </c>
      <c r="CH32" s="29">
        <v>108209.25792416351</v>
      </c>
      <c r="CI32" s="29">
        <v>7818103.4119464681</v>
      </c>
      <c r="CJ32" s="38">
        <f t="shared" si="1"/>
        <v>56842269.615032934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4803640.201669421</v>
      </c>
      <c r="D33" s="29">
        <v>21549.530001613432</v>
      </c>
      <c r="E33" s="29">
        <v>205136.07796551156</v>
      </c>
      <c r="F33" s="29">
        <v>386591.52497215825</v>
      </c>
      <c r="G33" s="29">
        <v>7630694.3036832577</v>
      </c>
      <c r="H33" s="29">
        <v>790790.7255065334</v>
      </c>
      <c r="I33" s="29">
        <v>1833983.747938294</v>
      </c>
      <c r="J33" s="29">
        <v>836975.67408651568</v>
      </c>
      <c r="K33" s="29">
        <v>454008.02915186499</v>
      </c>
      <c r="L33" s="29">
        <v>149518.32647049901</v>
      </c>
      <c r="M33" s="29">
        <v>2099680.9689967865</v>
      </c>
      <c r="N33" s="29">
        <v>1319176.861701055</v>
      </c>
      <c r="O33" s="29">
        <v>1086875.5126486246</v>
      </c>
      <c r="P33" s="29">
        <v>2571336.9238796155</v>
      </c>
      <c r="Q33" s="29">
        <v>1146318.3552771374</v>
      </c>
      <c r="R33" s="29">
        <v>4510146.445394516</v>
      </c>
      <c r="S33" s="29">
        <v>1927053.9221025968</v>
      </c>
      <c r="T33" s="29">
        <v>1795990.0277165747</v>
      </c>
      <c r="U33" s="29">
        <v>10870185.447166756</v>
      </c>
      <c r="V33" s="29">
        <v>438034.82981757662</v>
      </c>
      <c r="W33" s="29">
        <v>367668.53082182829</v>
      </c>
      <c r="X33" s="29">
        <v>3266594.8359459839</v>
      </c>
      <c r="Y33" s="29">
        <v>1611819.1675852989</v>
      </c>
      <c r="Z33" s="29">
        <v>266036.96789633424</v>
      </c>
      <c r="AA33" s="29">
        <v>15230.780179259731</v>
      </c>
      <c r="AB33" s="29">
        <v>976412.37228323508</v>
      </c>
      <c r="AC33" s="29">
        <v>42653439.384461626</v>
      </c>
      <c r="AD33" s="29">
        <v>3072223.8170749899</v>
      </c>
      <c r="AE33" s="29">
        <v>5140274.0304023791</v>
      </c>
      <c r="AF33" s="29">
        <v>1325426.9353492968</v>
      </c>
      <c r="AG33" s="29">
        <v>866890.42249276943</v>
      </c>
      <c r="AH33" s="29">
        <v>163060.48858576012</v>
      </c>
      <c r="AI33" s="29">
        <v>383484.26166340138</v>
      </c>
      <c r="AJ33" s="29">
        <v>283476.83729079209</v>
      </c>
      <c r="AK33" s="29">
        <v>231910.83308741808</v>
      </c>
      <c r="AL33" s="29">
        <v>5506219.049285911</v>
      </c>
      <c r="AM33" s="29">
        <v>191744.05385058222</v>
      </c>
      <c r="AN33" s="29">
        <v>792993.02877344936</v>
      </c>
      <c r="AO33" s="29">
        <v>465080.91061090073</v>
      </c>
      <c r="AP33" s="29">
        <v>901676.21680735704</v>
      </c>
      <c r="AQ33" s="29">
        <v>88960.458767842923</v>
      </c>
      <c r="AR33" s="29">
        <v>95195.112774243171</v>
      </c>
      <c r="AS33" s="29">
        <v>23713.255682545394</v>
      </c>
      <c r="AT33" s="29">
        <v>35584.739604445225</v>
      </c>
      <c r="AU33" s="29">
        <v>36478.804283817059</v>
      </c>
      <c r="AV33" s="29">
        <v>10460.882182399228</v>
      </c>
      <c r="AW33" s="29">
        <v>4480.0623479453461</v>
      </c>
      <c r="AX33" s="29">
        <v>862088.96740044816</v>
      </c>
      <c r="AY33" s="29">
        <v>891595.82754933182</v>
      </c>
      <c r="AZ33" s="29">
        <v>693648.42995395686</v>
      </c>
      <c r="BA33" s="29">
        <v>5479.4367693106551</v>
      </c>
      <c r="BB33" s="29">
        <v>62316.850218892359</v>
      </c>
      <c r="BC33" s="29">
        <v>226577.60545211984</v>
      </c>
      <c r="BD33" s="29">
        <v>304222.60707849602</v>
      </c>
      <c r="BE33" s="29">
        <v>79732.840134288883</v>
      </c>
      <c r="BF33" s="29">
        <v>13413.518813507959</v>
      </c>
      <c r="BG33" s="29">
        <v>1409068.1818924427</v>
      </c>
      <c r="BH33" s="29">
        <v>1829825.688945032</v>
      </c>
      <c r="BI33" s="29">
        <v>48374.896613613993</v>
      </c>
      <c r="BJ33" s="29">
        <v>609953.01592419087</v>
      </c>
      <c r="BK33" s="29">
        <v>15993.323145889481</v>
      </c>
      <c r="BL33" s="29">
        <v>3164912.4863577965</v>
      </c>
      <c r="BM33" s="29">
        <v>1822703.2697823416</v>
      </c>
      <c r="BN33" s="29">
        <v>413802.01663436892</v>
      </c>
      <c r="BO33" s="29">
        <v>280935.31582218304</v>
      </c>
      <c r="BP33" s="29">
        <v>164715.24084875232</v>
      </c>
      <c r="BQ33" s="29">
        <v>342581.01913040981</v>
      </c>
      <c r="BR33" s="29">
        <v>671352.48439974792</v>
      </c>
      <c r="BS33" s="29">
        <v>0</v>
      </c>
      <c r="BT33" s="59">
        <f t="shared" si="0"/>
        <v>127567516.69910581</v>
      </c>
      <c r="BU33" s="29">
        <v>50789459.600540832</v>
      </c>
      <c r="BV33" s="29">
        <v>0</v>
      </c>
      <c r="BW33" s="29">
        <v>1169880.6238213389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1894146.1863113653</v>
      </c>
      <c r="CD33" s="29">
        <v>16701891.342205094</v>
      </c>
      <c r="CE33" s="29">
        <v>0</v>
      </c>
      <c r="CF33" s="29">
        <v>13123960.85193605</v>
      </c>
      <c r="CG33" s="29">
        <v>174530</v>
      </c>
      <c r="CH33" s="29">
        <v>332550.74207583646</v>
      </c>
      <c r="CI33" s="29">
        <v>188484706.31383252</v>
      </c>
      <c r="CJ33" s="38">
        <f t="shared" si="1"/>
        <v>400238642.35982883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106259.9868579131</v>
      </c>
      <c r="D34" s="29">
        <v>9165.8488609139749</v>
      </c>
      <c r="E34" s="29">
        <v>2067.5078450637097</v>
      </c>
      <c r="F34" s="29">
        <v>25853.218300148888</v>
      </c>
      <c r="G34" s="29">
        <v>165140.37325245221</v>
      </c>
      <c r="H34" s="29">
        <v>8195.5442207394808</v>
      </c>
      <c r="I34" s="29">
        <v>14819.051330673579</v>
      </c>
      <c r="J34" s="29">
        <v>2101.1816248756609</v>
      </c>
      <c r="K34" s="29">
        <v>3557.2475680518455</v>
      </c>
      <c r="L34" s="29">
        <v>13150.760292599167</v>
      </c>
      <c r="M34" s="29">
        <v>32650.594674114618</v>
      </c>
      <c r="N34" s="29">
        <v>58583.802426790033</v>
      </c>
      <c r="O34" s="29">
        <v>13341.222043084224</v>
      </c>
      <c r="P34" s="29">
        <v>31116.613111412029</v>
      </c>
      <c r="Q34" s="29">
        <v>7278.9917963349199</v>
      </c>
      <c r="R34" s="29">
        <v>59002.085408408348</v>
      </c>
      <c r="S34" s="29">
        <v>23127.491925752787</v>
      </c>
      <c r="T34" s="29">
        <v>9137.2203087876806</v>
      </c>
      <c r="U34" s="29">
        <v>77572.485608855292</v>
      </c>
      <c r="V34" s="29">
        <v>6312.6096198086761</v>
      </c>
      <c r="W34" s="29">
        <v>6592.9261567601125</v>
      </c>
      <c r="X34" s="29">
        <v>51942.006136289056</v>
      </c>
      <c r="Y34" s="29">
        <v>44825.61159208465</v>
      </c>
      <c r="Z34" s="29">
        <v>49250.317729654111</v>
      </c>
      <c r="AA34" s="29">
        <v>2891.2325558336624</v>
      </c>
      <c r="AB34" s="29">
        <v>83643.843697154385</v>
      </c>
      <c r="AC34" s="29">
        <v>6927913.9505854389</v>
      </c>
      <c r="AD34" s="29">
        <v>111260.76532588265</v>
      </c>
      <c r="AE34" s="29">
        <v>386125.90318335907</v>
      </c>
      <c r="AF34" s="29">
        <v>219444.23064423376</v>
      </c>
      <c r="AG34" s="29">
        <v>484500.8162199246</v>
      </c>
      <c r="AH34" s="29">
        <v>12289.863263393667</v>
      </c>
      <c r="AI34" s="29">
        <v>1674.5149891997648</v>
      </c>
      <c r="AJ34" s="29">
        <v>116166.35871490667</v>
      </c>
      <c r="AK34" s="29">
        <v>38196.214213063591</v>
      </c>
      <c r="AL34" s="29">
        <v>2161943.7769848122</v>
      </c>
      <c r="AM34" s="29">
        <v>39140.534427398772</v>
      </c>
      <c r="AN34" s="29">
        <v>30510.66941135854</v>
      </c>
      <c r="AO34" s="29">
        <v>1058421.9467153875</v>
      </c>
      <c r="AP34" s="29">
        <v>155156.55383825669</v>
      </c>
      <c r="AQ34" s="29">
        <v>31765.926278085597</v>
      </c>
      <c r="AR34" s="29">
        <v>65786.804743694956</v>
      </c>
      <c r="AS34" s="29">
        <v>4665.7292902763702</v>
      </c>
      <c r="AT34" s="29">
        <v>11495.227849565083</v>
      </c>
      <c r="AU34" s="29">
        <v>25045.869009587681</v>
      </c>
      <c r="AV34" s="29">
        <v>6289.3414554095198</v>
      </c>
      <c r="AW34" s="29">
        <v>1704.1324534620824</v>
      </c>
      <c r="AX34" s="29">
        <v>97535.203609215154</v>
      </c>
      <c r="AY34" s="29">
        <v>107185.85858381836</v>
      </c>
      <c r="AZ34" s="29">
        <v>299847.92866143043</v>
      </c>
      <c r="BA34" s="29">
        <v>1344.5157043351674</v>
      </c>
      <c r="BB34" s="29">
        <v>23602.283050879101</v>
      </c>
      <c r="BC34" s="29">
        <v>101786.74391576429</v>
      </c>
      <c r="BD34" s="29">
        <v>76976.529256545007</v>
      </c>
      <c r="BE34" s="29">
        <v>23524.454452666636</v>
      </c>
      <c r="BF34" s="29">
        <v>1878.9309763560923</v>
      </c>
      <c r="BG34" s="29">
        <v>143187.17821380787</v>
      </c>
      <c r="BH34" s="29">
        <v>488091.08849316847</v>
      </c>
      <c r="BI34" s="29">
        <v>22793.445143325454</v>
      </c>
      <c r="BJ34" s="29">
        <v>265788.04737911641</v>
      </c>
      <c r="BK34" s="29">
        <v>6990.4553016311747</v>
      </c>
      <c r="BL34" s="29">
        <v>902016.10973217734</v>
      </c>
      <c r="BM34" s="29">
        <v>1386114.3106050077</v>
      </c>
      <c r="BN34" s="29">
        <v>106225.11632923657</v>
      </c>
      <c r="BO34" s="29">
        <v>68228.67024437651</v>
      </c>
      <c r="BP34" s="29">
        <v>90635.065876858134</v>
      </c>
      <c r="BQ34" s="29">
        <v>6944.1656093013989</v>
      </c>
      <c r="BR34" s="29">
        <v>27622.854913677769</v>
      </c>
      <c r="BS34" s="29">
        <v>0</v>
      </c>
      <c r="BT34" s="59">
        <f t="shared" si="0"/>
        <v>17045397.860593949</v>
      </c>
      <c r="BU34" s="29">
        <v>91654524.533418909</v>
      </c>
      <c r="BV34" s="29">
        <v>0</v>
      </c>
      <c r="BW34" s="29">
        <v>1634043.614718443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537518.26346269867</v>
      </c>
      <c r="CD34" s="29">
        <v>1843058.1933520967</v>
      </c>
      <c r="CE34" s="29">
        <v>0</v>
      </c>
      <c r="CF34" s="29">
        <v>2356507.0860210289</v>
      </c>
      <c r="CG34" s="29">
        <v>1185667.5020875123</v>
      </c>
      <c r="CH34" s="29">
        <v>0</v>
      </c>
      <c r="CI34" s="29">
        <v>1305035.2976825288</v>
      </c>
      <c r="CJ34" s="38">
        <f t="shared" si="1"/>
        <v>117561752.35133716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42324.125941972059</v>
      </c>
      <c r="D35" s="29">
        <v>2984.5188734524927</v>
      </c>
      <c r="E35" s="29">
        <v>14942.429178983155</v>
      </c>
      <c r="F35" s="29">
        <v>191776.91235506604</v>
      </c>
      <c r="G35" s="29">
        <v>2908117.808696358</v>
      </c>
      <c r="H35" s="29">
        <v>75479.238725405448</v>
      </c>
      <c r="I35" s="29">
        <v>204194.07502215885</v>
      </c>
      <c r="J35" s="29">
        <v>157448.77385757523</v>
      </c>
      <c r="K35" s="29">
        <v>31681.386482246668</v>
      </c>
      <c r="L35" s="29">
        <v>9735.6156322040879</v>
      </c>
      <c r="M35" s="29">
        <v>378944.24609809462</v>
      </c>
      <c r="N35" s="29">
        <v>211393.6142192173</v>
      </c>
      <c r="O35" s="29">
        <v>251952.0088658017</v>
      </c>
      <c r="P35" s="29">
        <v>772935.98246616765</v>
      </c>
      <c r="Q35" s="29">
        <v>119524.26607655485</v>
      </c>
      <c r="R35" s="29">
        <v>355954.80746036023</v>
      </c>
      <c r="S35" s="29">
        <v>75884.165614637488</v>
      </c>
      <c r="T35" s="29">
        <v>46380.129815537715</v>
      </c>
      <c r="U35" s="29">
        <v>1150823.6058635605</v>
      </c>
      <c r="V35" s="29">
        <v>44554.215172077689</v>
      </c>
      <c r="W35" s="29">
        <v>2506.8739326756186</v>
      </c>
      <c r="X35" s="29">
        <v>658015.74288996228</v>
      </c>
      <c r="Y35" s="29">
        <v>63571.524551126218</v>
      </c>
      <c r="Z35" s="29">
        <v>220555.83094240152</v>
      </c>
      <c r="AA35" s="29">
        <v>9712.1551569881522</v>
      </c>
      <c r="AB35" s="29">
        <v>857952.91079020384</v>
      </c>
      <c r="AC35" s="29">
        <v>1017701.943883967</v>
      </c>
      <c r="AD35" s="29">
        <v>390583.09502179798</v>
      </c>
      <c r="AE35" s="29">
        <v>11668929.437942415</v>
      </c>
      <c r="AF35" s="29">
        <v>1289093.3594005294</v>
      </c>
      <c r="AG35" s="29">
        <v>10362484.125009464</v>
      </c>
      <c r="AH35" s="29">
        <v>23954.887784213126</v>
      </c>
      <c r="AI35" s="29">
        <v>947.92696849073104</v>
      </c>
      <c r="AJ35" s="29">
        <v>1099096.5757655813</v>
      </c>
      <c r="AK35" s="29">
        <v>368746.3790485895</v>
      </c>
      <c r="AL35" s="29">
        <v>61483.813903472008</v>
      </c>
      <c r="AM35" s="29">
        <v>142787.24353621388</v>
      </c>
      <c r="AN35" s="29">
        <v>99824.824149227847</v>
      </c>
      <c r="AO35" s="29">
        <v>563044.50215804554</v>
      </c>
      <c r="AP35" s="29">
        <v>433939.57510668103</v>
      </c>
      <c r="AQ35" s="29">
        <v>249130.46825010725</v>
      </c>
      <c r="AR35" s="29">
        <v>24531.282736219306</v>
      </c>
      <c r="AS35" s="29">
        <v>7064.9483112017724</v>
      </c>
      <c r="AT35" s="29">
        <v>48409.291210663854</v>
      </c>
      <c r="AU35" s="29">
        <v>22640.722657291983</v>
      </c>
      <c r="AV35" s="29">
        <v>528.53427085713543</v>
      </c>
      <c r="AW35" s="29">
        <v>24.920501196674259</v>
      </c>
      <c r="AX35" s="29">
        <v>419112.19932357944</v>
      </c>
      <c r="AY35" s="29">
        <v>312688.86991729873</v>
      </c>
      <c r="AZ35" s="29">
        <v>75356.196011405962</v>
      </c>
      <c r="BA35" s="29">
        <v>363.86442473293494</v>
      </c>
      <c r="BB35" s="29">
        <v>34310.173923723749</v>
      </c>
      <c r="BC35" s="29">
        <v>111868.84784218488</v>
      </c>
      <c r="BD35" s="29">
        <v>265800.96717817814</v>
      </c>
      <c r="BE35" s="29">
        <v>117401.03395911315</v>
      </c>
      <c r="BF35" s="29">
        <v>35433.417799529583</v>
      </c>
      <c r="BG35" s="29">
        <v>248379.47733615473</v>
      </c>
      <c r="BH35" s="29">
        <v>1175716.9510559258</v>
      </c>
      <c r="BI35" s="29">
        <v>13712.032945833136</v>
      </c>
      <c r="BJ35" s="29">
        <v>1997398.2406970477</v>
      </c>
      <c r="BK35" s="29">
        <v>13945.114139550427</v>
      </c>
      <c r="BL35" s="29">
        <v>1119777.2955278032</v>
      </c>
      <c r="BM35" s="29">
        <v>3405200.8477766193</v>
      </c>
      <c r="BN35" s="29">
        <v>201816.27022159979</v>
      </c>
      <c r="BO35" s="29">
        <v>362103.28073837416</v>
      </c>
      <c r="BP35" s="29">
        <v>258061.07617713578</v>
      </c>
      <c r="BQ35" s="29">
        <v>41006.012017895613</v>
      </c>
      <c r="BR35" s="29">
        <v>129155.7346738044</v>
      </c>
      <c r="BS35" s="29">
        <v>0</v>
      </c>
      <c r="BT35" s="59">
        <f t="shared" si="0"/>
        <v>47072902.725984529</v>
      </c>
      <c r="BU35" s="29">
        <v>13457742.134251947</v>
      </c>
      <c r="BV35" s="29">
        <v>0</v>
      </c>
      <c r="BW35" s="29">
        <v>357250.1756606198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4004.7943733763414</v>
      </c>
      <c r="CE35" s="29">
        <v>0</v>
      </c>
      <c r="CF35" s="29">
        <v>127600.1844093882</v>
      </c>
      <c r="CG35" s="29">
        <v>0</v>
      </c>
      <c r="CH35" s="29">
        <v>0</v>
      </c>
      <c r="CI35" s="29">
        <v>27434716.510657478</v>
      </c>
      <c r="CJ35" s="38">
        <f t="shared" si="1"/>
        <v>88454216.525337338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1503.6193296609888</v>
      </c>
      <c r="D36" s="29">
        <v>279.3249630051385</v>
      </c>
      <c r="E36" s="29">
        <v>54.870395756826163</v>
      </c>
      <c r="F36" s="29">
        <v>24210.494731752322</v>
      </c>
      <c r="G36" s="29">
        <v>7835.639879538995</v>
      </c>
      <c r="H36" s="29">
        <v>975.59506151773132</v>
      </c>
      <c r="I36" s="29">
        <v>1708.9272179195416</v>
      </c>
      <c r="J36" s="29">
        <v>592.22029009924279</v>
      </c>
      <c r="K36" s="29">
        <v>599.67738698522328</v>
      </c>
      <c r="L36" s="29">
        <v>3292.3240243803798</v>
      </c>
      <c r="M36" s="29">
        <v>7191.2411740029593</v>
      </c>
      <c r="N36" s="29">
        <v>12936.015379999264</v>
      </c>
      <c r="O36" s="29">
        <v>1891.3379252878653</v>
      </c>
      <c r="P36" s="29">
        <v>1808.5949934439816</v>
      </c>
      <c r="Q36" s="29">
        <v>371.08792111958252</v>
      </c>
      <c r="R36" s="29">
        <v>3375.5429107362579</v>
      </c>
      <c r="S36" s="29">
        <v>3602.0546613581182</v>
      </c>
      <c r="T36" s="29">
        <v>1269.2001884416873</v>
      </c>
      <c r="U36" s="29">
        <v>32723.303353442716</v>
      </c>
      <c r="V36" s="29">
        <v>837.55695204618826</v>
      </c>
      <c r="W36" s="29">
        <v>114.25661350628577</v>
      </c>
      <c r="X36" s="29">
        <v>5090.2167034809363</v>
      </c>
      <c r="Y36" s="29">
        <v>6177.1276989252574</v>
      </c>
      <c r="Z36" s="29">
        <v>118877.85001308906</v>
      </c>
      <c r="AA36" s="29">
        <v>4038.1198434205203</v>
      </c>
      <c r="AB36" s="29">
        <v>10934.872852483313</v>
      </c>
      <c r="AC36" s="29">
        <v>71367.034119272925</v>
      </c>
      <c r="AD36" s="29">
        <v>65690.778119043127</v>
      </c>
      <c r="AE36" s="29">
        <v>737109.02538559714</v>
      </c>
      <c r="AF36" s="29">
        <v>59208.406606803146</v>
      </c>
      <c r="AG36" s="29">
        <v>3131029.5124862962</v>
      </c>
      <c r="AH36" s="29">
        <v>14381.533677447471</v>
      </c>
      <c r="AI36" s="29">
        <v>2312.9210784079437</v>
      </c>
      <c r="AJ36" s="29">
        <v>67531.995546034144</v>
      </c>
      <c r="AK36" s="29">
        <v>170416.80564874451</v>
      </c>
      <c r="AL36" s="29">
        <v>22020.252631123392</v>
      </c>
      <c r="AM36" s="29">
        <v>31050.248106339288</v>
      </c>
      <c r="AN36" s="29">
        <v>19991.269759190549</v>
      </c>
      <c r="AO36" s="29">
        <v>222686.17119282932</v>
      </c>
      <c r="AP36" s="29">
        <v>163542.69815139554</v>
      </c>
      <c r="AQ36" s="29">
        <v>21840.827013840917</v>
      </c>
      <c r="AR36" s="29">
        <v>879.99120860264998</v>
      </c>
      <c r="AS36" s="29">
        <v>738.29783767284721</v>
      </c>
      <c r="AT36" s="29">
        <v>25777.352830590138</v>
      </c>
      <c r="AU36" s="29">
        <v>3795.1867953469041</v>
      </c>
      <c r="AV36" s="29">
        <v>3.3798413177711861</v>
      </c>
      <c r="AW36" s="29">
        <v>4.2217066978240201</v>
      </c>
      <c r="AX36" s="29">
        <v>237693.85961971956</v>
      </c>
      <c r="AY36" s="29">
        <v>64182.182810204715</v>
      </c>
      <c r="AZ36" s="29">
        <v>17248.488725062613</v>
      </c>
      <c r="BA36" s="29">
        <v>343.71447468061916</v>
      </c>
      <c r="BB36" s="29">
        <v>17240.121960426022</v>
      </c>
      <c r="BC36" s="29">
        <v>57552.366875550244</v>
      </c>
      <c r="BD36" s="29">
        <v>307872.93218168628</v>
      </c>
      <c r="BE36" s="29">
        <v>43707.564507075513</v>
      </c>
      <c r="BF36" s="29">
        <v>87251.471892575326</v>
      </c>
      <c r="BG36" s="29">
        <v>101069.06897270615</v>
      </c>
      <c r="BH36" s="29">
        <v>75881.118185733911</v>
      </c>
      <c r="BI36" s="29">
        <v>2554.2697253589599</v>
      </c>
      <c r="BJ36" s="29">
        <v>164291.22954468243</v>
      </c>
      <c r="BK36" s="29">
        <v>8624.0072495567765</v>
      </c>
      <c r="BL36" s="29">
        <v>27085.583499715824</v>
      </c>
      <c r="BM36" s="29">
        <v>162612.23895590767</v>
      </c>
      <c r="BN36" s="29">
        <v>26619.812942023309</v>
      </c>
      <c r="BO36" s="29">
        <v>17601.222687629328</v>
      </c>
      <c r="BP36" s="29">
        <v>33945.376255997158</v>
      </c>
      <c r="BQ36" s="29">
        <v>1556.6616705677416</v>
      </c>
      <c r="BR36" s="29">
        <v>13851.473765499102</v>
      </c>
      <c r="BS36" s="29">
        <v>0</v>
      </c>
      <c r="BT36" s="59">
        <f t="shared" si="0"/>
        <v>6552453.7487103511</v>
      </c>
      <c r="BU36" s="29">
        <v>1145096.5413421122</v>
      </c>
      <c r="BV36" s="29">
        <v>0</v>
      </c>
      <c r="BW36" s="29">
        <v>0</v>
      </c>
      <c r="BX36" s="29">
        <v>0</v>
      </c>
      <c r="BY36" s="29">
        <v>45495</v>
      </c>
      <c r="BZ36" s="29">
        <v>0</v>
      </c>
      <c r="CA36" s="29">
        <v>0</v>
      </c>
      <c r="CB36" s="29">
        <v>0</v>
      </c>
      <c r="CC36" s="29">
        <v>0</v>
      </c>
      <c r="CD36" s="29">
        <v>1600.675875872048</v>
      </c>
      <c r="CE36" s="29">
        <v>0</v>
      </c>
      <c r="CF36" s="29">
        <v>365969.27602139791</v>
      </c>
      <c r="CG36" s="29">
        <v>0</v>
      </c>
      <c r="CH36" s="29">
        <v>0</v>
      </c>
      <c r="CI36" s="29">
        <v>567938512.6722858</v>
      </c>
      <c r="CJ36" s="38">
        <f t="shared" si="1"/>
        <v>576049127.91423547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1096.8615663684407</v>
      </c>
      <c r="D37" s="29">
        <v>100.21770301325877</v>
      </c>
      <c r="E37" s="29">
        <v>105.04227053330433</v>
      </c>
      <c r="F37" s="29">
        <v>16178.617537145448</v>
      </c>
      <c r="G37" s="29">
        <v>44528.086439047998</v>
      </c>
      <c r="H37" s="29">
        <v>21306.940515530991</v>
      </c>
      <c r="I37" s="29">
        <v>2702.0567826570373</v>
      </c>
      <c r="J37" s="29">
        <v>499.08738654256155</v>
      </c>
      <c r="K37" s="29">
        <v>927.00847920077103</v>
      </c>
      <c r="L37" s="29">
        <v>10090.319006868129</v>
      </c>
      <c r="M37" s="29">
        <v>81112.987472555818</v>
      </c>
      <c r="N37" s="29">
        <v>95485.700834800897</v>
      </c>
      <c r="O37" s="29">
        <v>3057.7491330647913</v>
      </c>
      <c r="P37" s="29">
        <v>2732.0264640404857</v>
      </c>
      <c r="Q37" s="29">
        <v>1831.2046458327984</v>
      </c>
      <c r="R37" s="29">
        <v>11233.22347582733</v>
      </c>
      <c r="S37" s="29">
        <v>19030.738685341221</v>
      </c>
      <c r="T37" s="29">
        <v>21996.375853911828</v>
      </c>
      <c r="U37" s="29">
        <v>346719.45233767555</v>
      </c>
      <c r="V37" s="29">
        <v>3745.7745784676836</v>
      </c>
      <c r="W37" s="29">
        <v>2031.6017365231389</v>
      </c>
      <c r="X37" s="29">
        <v>20241.402365036734</v>
      </c>
      <c r="Y37" s="29">
        <v>21050.036410283283</v>
      </c>
      <c r="Z37" s="29">
        <v>19053.871156018995</v>
      </c>
      <c r="AA37" s="29">
        <v>1677.677906471451</v>
      </c>
      <c r="AB37" s="29">
        <v>21892.511738398323</v>
      </c>
      <c r="AC37" s="29">
        <v>27825.336213640985</v>
      </c>
      <c r="AD37" s="29">
        <v>53295.888344216248</v>
      </c>
      <c r="AE37" s="29">
        <v>341362.12469899427</v>
      </c>
      <c r="AF37" s="29">
        <v>67290.076814525964</v>
      </c>
      <c r="AG37" s="29">
        <v>6736.3104604986629</v>
      </c>
      <c r="AH37" s="29">
        <v>16893.421919665117</v>
      </c>
      <c r="AI37" s="29">
        <v>24832.674443293028</v>
      </c>
      <c r="AJ37" s="29">
        <v>99659.824860592504</v>
      </c>
      <c r="AK37" s="29">
        <v>27643.736408492899</v>
      </c>
      <c r="AL37" s="29">
        <v>7426.6577326842198</v>
      </c>
      <c r="AM37" s="29">
        <v>8524.4242727186647</v>
      </c>
      <c r="AN37" s="29">
        <v>6770.8956459322908</v>
      </c>
      <c r="AO37" s="29">
        <v>37288.113290626017</v>
      </c>
      <c r="AP37" s="29">
        <v>55791.352102930425</v>
      </c>
      <c r="AQ37" s="29">
        <v>9760.8330466414918</v>
      </c>
      <c r="AR37" s="29">
        <v>2988.7429814739471</v>
      </c>
      <c r="AS37" s="29">
        <v>645.90313900735578</v>
      </c>
      <c r="AT37" s="29">
        <v>10322.904043613687</v>
      </c>
      <c r="AU37" s="29">
        <v>3413.9175413045787</v>
      </c>
      <c r="AV37" s="29">
        <v>78.046661880446209</v>
      </c>
      <c r="AW37" s="29">
        <v>5.4535472578930229</v>
      </c>
      <c r="AX37" s="29">
        <v>209822.16569147812</v>
      </c>
      <c r="AY37" s="29">
        <v>107148.88319290501</v>
      </c>
      <c r="AZ37" s="29">
        <v>12705.680219276928</v>
      </c>
      <c r="BA37" s="29">
        <v>10.722393666417943</v>
      </c>
      <c r="BB37" s="29">
        <v>12437.326353451917</v>
      </c>
      <c r="BC37" s="29">
        <v>32004.642291948614</v>
      </c>
      <c r="BD37" s="29">
        <v>89612.474646367089</v>
      </c>
      <c r="BE37" s="29">
        <v>29057.022035263617</v>
      </c>
      <c r="BF37" s="29">
        <v>672479.8719827676</v>
      </c>
      <c r="BG37" s="29">
        <v>78594.897997180058</v>
      </c>
      <c r="BH37" s="29">
        <v>212776.28912030222</v>
      </c>
      <c r="BI37" s="29">
        <v>711.15553316379521</v>
      </c>
      <c r="BJ37" s="29">
        <v>42004.26594882393</v>
      </c>
      <c r="BK37" s="29">
        <v>3273.1120312059033</v>
      </c>
      <c r="BL37" s="29">
        <v>11099.728415572397</v>
      </c>
      <c r="BM37" s="29">
        <v>7052.5151536828807</v>
      </c>
      <c r="BN37" s="29">
        <v>10733.468207406111</v>
      </c>
      <c r="BO37" s="29">
        <v>8438.1076246233479</v>
      </c>
      <c r="BP37" s="29">
        <v>21148.693677720352</v>
      </c>
      <c r="BQ37" s="29">
        <v>2117.9494578555027</v>
      </c>
      <c r="BR37" s="29">
        <v>6345.9067875228848</v>
      </c>
      <c r="BS37" s="29">
        <v>0</v>
      </c>
      <c r="BT37" s="59">
        <f t="shared" si="0"/>
        <v>3148558.0894133341</v>
      </c>
      <c r="BU37" s="29">
        <v>156308.58150786714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1482.4513162131702</v>
      </c>
      <c r="CE37" s="29">
        <v>0</v>
      </c>
      <c r="CF37" s="29">
        <v>51778.539781050771</v>
      </c>
      <c r="CG37" s="29">
        <v>0</v>
      </c>
      <c r="CH37" s="29">
        <v>0</v>
      </c>
      <c r="CI37" s="29">
        <v>16692515.578648757</v>
      </c>
      <c r="CJ37" s="38">
        <f t="shared" ref="CJ37:CJ68" si="2">SUM(BT37:CI37)</f>
        <v>20050643.240667224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2441.5263325546039</v>
      </c>
      <c r="D38" s="29">
        <v>3003.688904556157</v>
      </c>
      <c r="E38" s="29">
        <v>78663.831194223356</v>
      </c>
      <c r="F38" s="29">
        <v>267060.10977682145</v>
      </c>
      <c r="G38" s="29">
        <v>682241.29531370674</v>
      </c>
      <c r="H38" s="29">
        <v>47151.11952117188</v>
      </c>
      <c r="I38" s="29">
        <v>33881.577086413701</v>
      </c>
      <c r="J38" s="29">
        <v>5240.5562385129751</v>
      </c>
      <c r="K38" s="29">
        <v>16819.774514655059</v>
      </c>
      <c r="L38" s="29">
        <v>25588.761467429336</v>
      </c>
      <c r="M38" s="29">
        <v>222901.07583665606</v>
      </c>
      <c r="N38" s="29">
        <v>128458.94793925996</v>
      </c>
      <c r="O38" s="29">
        <v>35430.202018127224</v>
      </c>
      <c r="P38" s="29">
        <v>46972.77461683155</v>
      </c>
      <c r="Q38" s="29">
        <v>465.57007109765743</v>
      </c>
      <c r="R38" s="29">
        <v>26734.825888940748</v>
      </c>
      <c r="S38" s="29">
        <v>42096.676434427252</v>
      </c>
      <c r="T38" s="29">
        <v>9160.6853236210682</v>
      </c>
      <c r="U38" s="29">
        <v>146455.69015911611</v>
      </c>
      <c r="V38" s="29">
        <v>5385.5006831348755</v>
      </c>
      <c r="W38" s="29">
        <v>457.42996142825228</v>
      </c>
      <c r="X38" s="29">
        <v>45598.608832426617</v>
      </c>
      <c r="Y38" s="29">
        <v>75829.505775151571</v>
      </c>
      <c r="Z38" s="29">
        <v>3338.6115832446058</v>
      </c>
      <c r="AA38" s="29">
        <v>2419.9389467305459</v>
      </c>
      <c r="AB38" s="29">
        <v>100575.25636373268</v>
      </c>
      <c r="AC38" s="29">
        <v>992890.65467028914</v>
      </c>
      <c r="AD38" s="29">
        <v>811499.1524750489</v>
      </c>
      <c r="AE38" s="29">
        <v>16781764.052526128</v>
      </c>
      <c r="AF38" s="29">
        <v>882139.75174146413</v>
      </c>
      <c r="AG38" s="29">
        <v>1986055.0250501665</v>
      </c>
      <c r="AH38" s="29">
        <v>1347708.8066420762</v>
      </c>
      <c r="AI38" s="29">
        <v>2461377.0464830971</v>
      </c>
      <c r="AJ38" s="29">
        <v>1640392.9405249241</v>
      </c>
      <c r="AK38" s="29">
        <v>129305.16450660874</v>
      </c>
      <c r="AL38" s="29">
        <v>8819.2863054865793</v>
      </c>
      <c r="AM38" s="29">
        <v>62385.77778717754</v>
      </c>
      <c r="AN38" s="29">
        <v>15160.632394619097</v>
      </c>
      <c r="AO38" s="29">
        <v>199681.64613361022</v>
      </c>
      <c r="AP38" s="29">
        <v>41066.537808147521</v>
      </c>
      <c r="AQ38" s="29">
        <v>5228.7565796452127</v>
      </c>
      <c r="AR38" s="29">
        <v>1547.8293231450989</v>
      </c>
      <c r="AS38" s="29">
        <v>311.74300937790264</v>
      </c>
      <c r="AT38" s="29">
        <v>13313.840118464694</v>
      </c>
      <c r="AU38" s="29">
        <v>12656.200628060273</v>
      </c>
      <c r="AV38" s="29">
        <v>14.14927012103967</v>
      </c>
      <c r="AW38" s="29">
        <v>8.3742277589382237</v>
      </c>
      <c r="AX38" s="29">
        <v>48877.884456265776</v>
      </c>
      <c r="AY38" s="29">
        <v>30591.851868119255</v>
      </c>
      <c r="AZ38" s="29">
        <v>5008.733582115271</v>
      </c>
      <c r="BA38" s="29">
        <v>3446.3022258889509</v>
      </c>
      <c r="BB38" s="29">
        <v>4191.8538345048219</v>
      </c>
      <c r="BC38" s="29">
        <v>12854.774201306145</v>
      </c>
      <c r="BD38" s="29">
        <v>84528.649796634985</v>
      </c>
      <c r="BE38" s="29">
        <v>20137.149681004259</v>
      </c>
      <c r="BF38" s="29">
        <v>5430.7266305919366</v>
      </c>
      <c r="BG38" s="29">
        <v>38369.268826279476</v>
      </c>
      <c r="BH38" s="29">
        <v>460524.63889447314</v>
      </c>
      <c r="BI38" s="29">
        <v>2933.7311266017427</v>
      </c>
      <c r="BJ38" s="29">
        <v>191673.12131203897</v>
      </c>
      <c r="BK38" s="29">
        <v>3077.2004541357924</v>
      </c>
      <c r="BL38" s="29">
        <v>109378.67934980388</v>
      </c>
      <c r="BM38" s="29">
        <v>166578.53767702141</v>
      </c>
      <c r="BN38" s="29">
        <v>40171.795536346144</v>
      </c>
      <c r="BO38" s="29">
        <v>22228.611757450562</v>
      </c>
      <c r="BP38" s="29">
        <v>11770.023559011244</v>
      </c>
      <c r="BQ38" s="29">
        <v>23851.191689241859</v>
      </c>
      <c r="BR38" s="29">
        <v>8855.2736784296631</v>
      </c>
      <c r="BS38" s="29">
        <v>0</v>
      </c>
      <c r="BT38" s="59">
        <f t="shared" si="0"/>
        <v>30742180.909126654</v>
      </c>
      <c r="BU38" s="29">
        <v>2038699.4386161412</v>
      </c>
      <c r="BV38" s="29">
        <v>0</v>
      </c>
      <c r="BW38" s="29">
        <v>0</v>
      </c>
      <c r="BX38" s="29">
        <v>0</v>
      </c>
      <c r="BY38" s="29">
        <v>5887535</v>
      </c>
      <c r="BZ38" s="29">
        <v>0</v>
      </c>
      <c r="CA38" s="29">
        <v>0</v>
      </c>
      <c r="CB38" s="29">
        <v>0</v>
      </c>
      <c r="CC38" s="29">
        <v>0</v>
      </c>
      <c r="CD38" s="29">
        <v>2912.3230783537551</v>
      </c>
      <c r="CE38" s="29">
        <v>0</v>
      </c>
      <c r="CF38" s="29">
        <v>562957.60772858036</v>
      </c>
      <c r="CG38" s="29">
        <v>0</v>
      </c>
      <c r="CH38" s="29">
        <v>0</v>
      </c>
      <c r="CI38" s="29">
        <v>24407916.878603522</v>
      </c>
      <c r="CJ38" s="38">
        <f t="shared" si="2"/>
        <v>63642202.157153249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20245.146671265298</v>
      </c>
      <c r="D39" s="29">
        <v>178.58663328398697</v>
      </c>
      <c r="E39" s="29">
        <v>417.07327108848659</v>
      </c>
      <c r="F39" s="29">
        <v>7800.7940317050889</v>
      </c>
      <c r="G39" s="29">
        <v>288403.31519017939</v>
      </c>
      <c r="H39" s="29">
        <v>7757.09609114874</v>
      </c>
      <c r="I39" s="29">
        <v>55775.59510410449</v>
      </c>
      <c r="J39" s="29">
        <v>4220.3692285492898</v>
      </c>
      <c r="K39" s="29">
        <v>92006.098305645733</v>
      </c>
      <c r="L39" s="29">
        <v>36218.068938699325</v>
      </c>
      <c r="M39" s="29">
        <v>158817.56957494206</v>
      </c>
      <c r="N39" s="29">
        <v>53131.91939330021</v>
      </c>
      <c r="O39" s="29">
        <v>8203.4287773814885</v>
      </c>
      <c r="P39" s="29">
        <v>15229.299213254168</v>
      </c>
      <c r="Q39" s="29">
        <v>361.48522202173217</v>
      </c>
      <c r="R39" s="29">
        <v>20923.869436013822</v>
      </c>
      <c r="S39" s="29">
        <v>4327.2994630852681</v>
      </c>
      <c r="T39" s="29">
        <v>7970.609246046085</v>
      </c>
      <c r="U39" s="29">
        <v>62246.31125393213</v>
      </c>
      <c r="V39" s="29">
        <v>11384.713711347777</v>
      </c>
      <c r="W39" s="29">
        <v>647.39713965272051</v>
      </c>
      <c r="X39" s="29">
        <v>90171.455687697322</v>
      </c>
      <c r="Y39" s="29">
        <v>41436.293373733548</v>
      </c>
      <c r="Z39" s="29">
        <v>326159.72630241862</v>
      </c>
      <c r="AA39" s="29">
        <v>110973.52514094241</v>
      </c>
      <c r="AB39" s="29">
        <v>212673.97092467855</v>
      </c>
      <c r="AC39" s="29">
        <v>95920.078860396941</v>
      </c>
      <c r="AD39" s="29">
        <v>163582.5157110072</v>
      </c>
      <c r="AE39" s="29">
        <v>2420007.9109464181</v>
      </c>
      <c r="AF39" s="29">
        <v>631853.6574910559</v>
      </c>
      <c r="AG39" s="29">
        <v>207490.70415206725</v>
      </c>
      <c r="AH39" s="29">
        <v>54038.737852454935</v>
      </c>
      <c r="AI39" s="29">
        <v>27612.862016571944</v>
      </c>
      <c r="AJ39" s="29">
        <v>1063748.4389418503</v>
      </c>
      <c r="AK39" s="29">
        <v>799386.44735562522</v>
      </c>
      <c r="AL39" s="29">
        <v>166465.64815843359</v>
      </c>
      <c r="AM39" s="29">
        <v>812687.44925306446</v>
      </c>
      <c r="AN39" s="29">
        <v>156611.89843576241</v>
      </c>
      <c r="AO39" s="29">
        <v>111414.32120614046</v>
      </c>
      <c r="AP39" s="29">
        <v>627953.93120911473</v>
      </c>
      <c r="AQ39" s="29">
        <v>381724.2940365097</v>
      </c>
      <c r="AR39" s="29">
        <v>262803.71193667117</v>
      </c>
      <c r="AS39" s="29">
        <v>12581.169838793005</v>
      </c>
      <c r="AT39" s="29">
        <v>111456.06833268584</v>
      </c>
      <c r="AU39" s="29">
        <v>41315.922139880182</v>
      </c>
      <c r="AV39" s="29">
        <v>536.3583727714456</v>
      </c>
      <c r="AW39" s="29">
        <v>176.2892429512448</v>
      </c>
      <c r="AX39" s="29">
        <v>787128.7008987522</v>
      </c>
      <c r="AY39" s="29">
        <v>88108.964396200827</v>
      </c>
      <c r="AZ39" s="29">
        <v>162078.06874864956</v>
      </c>
      <c r="BA39" s="29">
        <v>1156.6827045137227</v>
      </c>
      <c r="BB39" s="29">
        <v>206256.41342316652</v>
      </c>
      <c r="BC39" s="29">
        <v>340116.33140110015</v>
      </c>
      <c r="BD39" s="29">
        <v>459268.65269291715</v>
      </c>
      <c r="BE39" s="29">
        <v>373777.558461726</v>
      </c>
      <c r="BF39" s="29">
        <v>26673.947737686412</v>
      </c>
      <c r="BG39" s="29">
        <v>567818.45281453733</v>
      </c>
      <c r="BH39" s="29">
        <v>671266.43186187954</v>
      </c>
      <c r="BI39" s="29">
        <v>27995.91200425127</v>
      </c>
      <c r="BJ39" s="29">
        <v>290778.17434199265</v>
      </c>
      <c r="BK39" s="29">
        <v>69606.23086662378</v>
      </c>
      <c r="BL39" s="29">
        <v>236410.56470592882</v>
      </c>
      <c r="BM39" s="29">
        <v>845672.78147145058</v>
      </c>
      <c r="BN39" s="29">
        <v>193865.34320737078</v>
      </c>
      <c r="BO39" s="29">
        <v>112876.14879522941</v>
      </c>
      <c r="BP39" s="29">
        <v>68115.292041276523</v>
      </c>
      <c r="BQ39" s="29">
        <v>44585.871040385078</v>
      </c>
      <c r="BR39" s="29">
        <v>101926.6392635907</v>
      </c>
      <c r="BS39" s="29">
        <v>0</v>
      </c>
      <c r="BT39" s="59">
        <f t="shared" si="0"/>
        <v>15462532.595695572</v>
      </c>
      <c r="BU39" s="29">
        <v>458666.4687132563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294.19710270701864</v>
      </c>
      <c r="CE39" s="29">
        <v>0</v>
      </c>
      <c r="CF39" s="29">
        <v>132519.78094816607</v>
      </c>
      <c r="CG39" s="29">
        <v>0</v>
      </c>
      <c r="CH39" s="29">
        <v>0</v>
      </c>
      <c r="CI39" s="29">
        <v>2558746.934828294</v>
      </c>
      <c r="CJ39" s="38">
        <f t="shared" si="2"/>
        <v>18612759.977287993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14777.032280530901</v>
      </c>
      <c r="D40" s="29">
        <v>12140.264978556994</v>
      </c>
      <c r="E40" s="29">
        <v>7092.728088783907</v>
      </c>
      <c r="F40" s="29">
        <v>31032.156855036174</v>
      </c>
      <c r="G40" s="29">
        <v>236256.26169275952</v>
      </c>
      <c r="H40" s="29">
        <v>19505.767927471825</v>
      </c>
      <c r="I40" s="29">
        <v>32144.172477605938</v>
      </c>
      <c r="J40" s="29">
        <v>7537.9754357333195</v>
      </c>
      <c r="K40" s="29">
        <v>4639.9404767022797</v>
      </c>
      <c r="L40" s="29">
        <v>13918.08713615285</v>
      </c>
      <c r="M40" s="29">
        <v>175140.84749756215</v>
      </c>
      <c r="N40" s="29">
        <v>762539.15743595653</v>
      </c>
      <c r="O40" s="29">
        <v>56470.730721677624</v>
      </c>
      <c r="P40" s="29">
        <v>48905.818364374805</v>
      </c>
      <c r="Q40" s="29">
        <v>6149.3526079588946</v>
      </c>
      <c r="R40" s="29">
        <v>119275.66000451287</v>
      </c>
      <c r="S40" s="29">
        <v>123393.31823641041</v>
      </c>
      <c r="T40" s="29">
        <v>40835.999375144536</v>
      </c>
      <c r="U40" s="29">
        <v>317568.84433089074</v>
      </c>
      <c r="V40" s="29">
        <v>16283.342533471003</v>
      </c>
      <c r="W40" s="29">
        <v>3014.4769067450079</v>
      </c>
      <c r="X40" s="29">
        <v>83120.140830023563</v>
      </c>
      <c r="Y40" s="29">
        <v>63267.710054661591</v>
      </c>
      <c r="Z40" s="29">
        <v>47961.819137465893</v>
      </c>
      <c r="AA40" s="29">
        <v>15580.307193929559</v>
      </c>
      <c r="AB40" s="29">
        <v>181422.71238658624</v>
      </c>
      <c r="AC40" s="29">
        <v>170795.09006136822</v>
      </c>
      <c r="AD40" s="29">
        <v>152852.14355494632</v>
      </c>
      <c r="AE40" s="29">
        <v>4409538.60382652</v>
      </c>
      <c r="AF40" s="29">
        <v>800035.05419073126</v>
      </c>
      <c r="AG40" s="29">
        <v>1155413.689868887</v>
      </c>
      <c r="AH40" s="29">
        <v>151650.80704078267</v>
      </c>
      <c r="AI40" s="29">
        <v>389485.83050160372</v>
      </c>
      <c r="AJ40" s="29">
        <v>492231.94008169457</v>
      </c>
      <c r="AK40" s="29">
        <v>148076.48493715524</v>
      </c>
      <c r="AL40" s="29">
        <v>1937461.3144208761</v>
      </c>
      <c r="AM40" s="29">
        <v>175584.8843613709</v>
      </c>
      <c r="AN40" s="29">
        <v>258166.27620290915</v>
      </c>
      <c r="AO40" s="29">
        <v>127451.02991797184</v>
      </c>
      <c r="AP40" s="29">
        <v>1140089.0312052008</v>
      </c>
      <c r="AQ40" s="29">
        <v>720225.09911585087</v>
      </c>
      <c r="AR40" s="29">
        <v>102435.27926336374</v>
      </c>
      <c r="AS40" s="29">
        <v>13844.121444470151</v>
      </c>
      <c r="AT40" s="29">
        <v>172480.10017147945</v>
      </c>
      <c r="AU40" s="29">
        <v>30386.644332015967</v>
      </c>
      <c r="AV40" s="29">
        <v>50.492516420506846</v>
      </c>
      <c r="AW40" s="29">
        <v>16.969282225369756</v>
      </c>
      <c r="AX40" s="29">
        <v>1191030.4350490272</v>
      </c>
      <c r="AY40" s="29">
        <v>931870.76954786608</v>
      </c>
      <c r="AZ40" s="29">
        <v>239150.02384237439</v>
      </c>
      <c r="BA40" s="29">
        <v>314.99505950799698</v>
      </c>
      <c r="BB40" s="29">
        <v>153204.57742696148</v>
      </c>
      <c r="BC40" s="29">
        <v>329966.78398540971</v>
      </c>
      <c r="BD40" s="29">
        <v>963585.77669848665</v>
      </c>
      <c r="BE40" s="29">
        <v>347896.53597240004</v>
      </c>
      <c r="BF40" s="29">
        <v>94438.508596216052</v>
      </c>
      <c r="BG40" s="29">
        <v>773833.30566684378</v>
      </c>
      <c r="BH40" s="29">
        <v>884600.54330040142</v>
      </c>
      <c r="BI40" s="29">
        <v>7514.3927645939793</v>
      </c>
      <c r="BJ40" s="29">
        <v>654796.42700261413</v>
      </c>
      <c r="BK40" s="29">
        <v>65567.145992507765</v>
      </c>
      <c r="BL40" s="29">
        <v>165394.48720585697</v>
      </c>
      <c r="BM40" s="29">
        <v>1282750.5990737069</v>
      </c>
      <c r="BN40" s="29">
        <v>381422.41781592695</v>
      </c>
      <c r="BO40" s="29">
        <v>254771.67510263409</v>
      </c>
      <c r="BP40" s="29">
        <v>547661.60025005636</v>
      </c>
      <c r="BQ40" s="29">
        <v>25231.854942849815</v>
      </c>
      <c r="BR40" s="29">
        <v>57238.216407378401</v>
      </c>
      <c r="BS40" s="29">
        <v>0</v>
      </c>
      <c r="BT40" s="59">
        <f t="shared" si="0"/>
        <v>24340486.582968172</v>
      </c>
      <c r="BU40" s="29">
        <v>56536601.332468368</v>
      </c>
      <c r="BV40" s="29">
        <v>0</v>
      </c>
      <c r="BW40" s="29">
        <v>2978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9110.3766908858215</v>
      </c>
      <c r="CE40" s="29">
        <v>0</v>
      </c>
      <c r="CF40" s="29">
        <v>147935.60602228215</v>
      </c>
      <c r="CG40" s="29">
        <v>0</v>
      </c>
      <c r="CH40" s="29">
        <v>0</v>
      </c>
      <c r="CI40" s="29">
        <v>2511758.0827698191</v>
      </c>
      <c r="CJ40" s="38">
        <f t="shared" si="2"/>
        <v>83548869.980919525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10408.593637499265</v>
      </c>
      <c r="D41" s="29">
        <v>1592.024466064295</v>
      </c>
      <c r="E41" s="29">
        <v>1292.2031700733482</v>
      </c>
      <c r="F41" s="29">
        <v>26599.846450886456</v>
      </c>
      <c r="G41" s="29">
        <v>122989.9052298234</v>
      </c>
      <c r="H41" s="29">
        <v>4280.2106969704346</v>
      </c>
      <c r="I41" s="29">
        <v>5462.4192182695397</v>
      </c>
      <c r="J41" s="29">
        <v>686.97806775410481</v>
      </c>
      <c r="K41" s="29">
        <v>83948.67919068347</v>
      </c>
      <c r="L41" s="29">
        <v>6655.5101300371352</v>
      </c>
      <c r="M41" s="29">
        <v>29501.017885040303</v>
      </c>
      <c r="N41" s="29">
        <v>68089.319266905208</v>
      </c>
      <c r="O41" s="29">
        <v>3589.6661489253875</v>
      </c>
      <c r="P41" s="29">
        <v>11007.777749296947</v>
      </c>
      <c r="Q41" s="29">
        <v>188.49316000832911</v>
      </c>
      <c r="R41" s="29">
        <v>17575.203676993428</v>
      </c>
      <c r="S41" s="29">
        <v>58818.904640901812</v>
      </c>
      <c r="T41" s="29">
        <v>10613.597592661567</v>
      </c>
      <c r="U41" s="29">
        <v>62918.423395316895</v>
      </c>
      <c r="V41" s="29">
        <v>2653.571754512418</v>
      </c>
      <c r="W41" s="29">
        <v>656.82952939299753</v>
      </c>
      <c r="X41" s="29">
        <v>34088.537654221735</v>
      </c>
      <c r="Y41" s="29">
        <v>34790.06262345783</v>
      </c>
      <c r="Z41" s="29">
        <v>56641.484865047132</v>
      </c>
      <c r="AA41" s="29">
        <v>7022.6231401066361</v>
      </c>
      <c r="AB41" s="29">
        <v>106736.25450475402</v>
      </c>
      <c r="AC41" s="29">
        <v>97728.326958500125</v>
      </c>
      <c r="AD41" s="29">
        <v>67658.825345595949</v>
      </c>
      <c r="AE41" s="29">
        <v>1211366.5996479485</v>
      </c>
      <c r="AF41" s="29">
        <v>301184.87224964926</v>
      </c>
      <c r="AG41" s="29">
        <v>48401.530406023689</v>
      </c>
      <c r="AH41" s="29">
        <v>59192.000626856992</v>
      </c>
      <c r="AI41" s="29">
        <v>15979.166274162646</v>
      </c>
      <c r="AJ41" s="29">
        <v>99818.286389268498</v>
      </c>
      <c r="AK41" s="29">
        <v>226829.35097105138</v>
      </c>
      <c r="AL41" s="29">
        <v>152433.53151936689</v>
      </c>
      <c r="AM41" s="29">
        <v>1663628.2570942675</v>
      </c>
      <c r="AN41" s="29">
        <v>77714.48216793219</v>
      </c>
      <c r="AO41" s="29">
        <v>191812.3223458702</v>
      </c>
      <c r="AP41" s="29">
        <v>1783327.378478223</v>
      </c>
      <c r="AQ41" s="29">
        <v>444602.79982908297</v>
      </c>
      <c r="AR41" s="29">
        <v>194068.49827033971</v>
      </c>
      <c r="AS41" s="29">
        <v>19790.672283758533</v>
      </c>
      <c r="AT41" s="29">
        <v>333081.45297338918</v>
      </c>
      <c r="AU41" s="29">
        <v>25116.280771383481</v>
      </c>
      <c r="AV41" s="29">
        <v>2033.0770187564381</v>
      </c>
      <c r="AW41" s="29">
        <v>466.07262208201894</v>
      </c>
      <c r="AX41" s="29">
        <v>411502.79371215671</v>
      </c>
      <c r="AY41" s="29">
        <v>446203.60766542668</v>
      </c>
      <c r="AZ41" s="29">
        <v>94995.857565635946</v>
      </c>
      <c r="BA41" s="29">
        <v>661.66082785567903</v>
      </c>
      <c r="BB41" s="29">
        <v>1145944.8233317784</v>
      </c>
      <c r="BC41" s="29">
        <v>95398.586869716353</v>
      </c>
      <c r="BD41" s="29">
        <v>111028.42959337022</v>
      </c>
      <c r="BE41" s="29">
        <v>99964.05102894755</v>
      </c>
      <c r="BF41" s="29">
        <v>4997.1625419541706</v>
      </c>
      <c r="BG41" s="29">
        <v>211133.33062173935</v>
      </c>
      <c r="BH41" s="29">
        <v>516610.94830202934</v>
      </c>
      <c r="BI41" s="29">
        <v>5927.7820002567832</v>
      </c>
      <c r="BJ41" s="29">
        <v>708707.69969330705</v>
      </c>
      <c r="BK41" s="29">
        <v>44111.609327556253</v>
      </c>
      <c r="BL41" s="29">
        <v>185111.97550429704</v>
      </c>
      <c r="BM41" s="29">
        <v>83611.232650477294</v>
      </c>
      <c r="BN41" s="29">
        <v>148539.63736874971</v>
      </c>
      <c r="BO41" s="29">
        <v>35623.094196941965</v>
      </c>
      <c r="BP41" s="29">
        <v>106358.00751665636</v>
      </c>
      <c r="BQ41" s="29">
        <v>12927.168366437765</v>
      </c>
      <c r="BR41" s="29">
        <v>42226.171813273046</v>
      </c>
      <c r="BS41" s="29">
        <v>0</v>
      </c>
      <c r="BT41" s="59">
        <f t="shared" si="0"/>
        <v>12296627.552587679</v>
      </c>
      <c r="BU41" s="29">
        <v>3995857.9889925322</v>
      </c>
      <c r="BV41" s="29">
        <v>0</v>
      </c>
      <c r="BW41" s="29">
        <v>562.63704110931474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8.6629236467107855</v>
      </c>
      <c r="CD41" s="29">
        <v>169042.5676437337</v>
      </c>
      <c r="CE41" s="29">
        <v>0</v>
      </c>
      <c r="CF41" s="29">
        <v>6689071.8928425824</v>
      </c>
      <c r="CG41" s="29">
        <v>0</v>
      </c>
      <c r="CH41" s="29">
        <v>50126.898573494349</v>
      </c>
      <c r="CI41" s="29">
        <v>11233025.296742588</v>
      </c>
      <c r="CJ41" s="38">
        <f t="shared" si="2"/>
        <v>34434323.49734737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2285.3556396700446</v>
      </c>
      <c r="D42" s="29">
        <v>400.90952220409537</v>
      </c>
      <c r="E42" s="29">
        <v>320.89232657389812</v>
      </c>
      <c r="F42" s="29">
        <v>10084.648425994237</v>
      </c>
      <c r="G42" s="29">
        <v>153127.44481448925</v>
      </c>
      <c r="H42" s="29">
        <v>5774.7226627075424</v>
      </c>
      <c r="I42" s="29">
        <v>2457.289682464017</v>
      </c>
      <c r="J42" s="29">
        <v>423.02539057135351</v>
      </c>
      <c r="K42" s="29">
        <v>258.60726334005147</v>
      </c>
      <c r="L42" s="29">
        <v>1455.3515120197196</v>
      </c>
      <c r="M42" s="29">
        <v>13109.717997158335</v>
      </c>
      <c r="N42" s="29">
        <v>17370.505496426373</v>
      </c>
      <c r="O42" s="29">
        <v>1769.5993588276669</v>
      </c>
      <c r="P42" s="29">
        <v>4802.2822763768854</v>
      </c>
      <c r="Q42" s="29">
        <v>28.069442065414464</v>
      </c>
      <c r="R42" s="29">
        <v>9548.9665660575392</v>
      </c>
      <c r="S42" s="29">
        <v>5536.0147386335093</v>
      </c>
      <c r="T42" s="29">
        <v>1541.3043973238139</v>
      </c>
      <c r="U42" s="29">
        <v>21837.220670516192</v>
      </c>
      <c r="V42" s="29">
        <v>1354.893683502964</v>
      </c>
      <c r="W42" s="29">
        <v>153.1781669219709</v>
      </c>
      <c r="X42" s="29">
        <v>34066.098083395875</v>
      </c>
      <c r="Y42" s="29">
        <v>10698.298692013768</v>
      </c>
      <c r="Z42" s="29">
        <v>13117.579053092546</v>
      </c>
      <c r="AA42" s="29">
        <v>554.04847776519671</v>
      </c>
      <c r="AB42" s="29">
        <v>17918.524290922305</v>
      </c>
      <c r="AC42" s="29">
        <v>14418.129577080792</v>
      </c>
      <c r="AD42" s="29">
        <v>87679.047001451574</v>
      </c>
      <c r="AE42" s="29">
        <v>1479227.6682932389</v>
      </c>
      <c r="AF42" s="29">
        <v>468064.6489896368</v>
      </c>
      <c r="AG42" s="29">
        <v>18298.254631498661</v>
      </c>
      <c r="AH42" s="29">
        <v>15602.880183798163</v>
      </c>
      <c r="AI42" s="29">
        <v>2562.8601493914693</v>
      </c>
      <c r="AJ42" s="29">
        <v>34796.331955930385</v>
      </c>
      <c r="AK42" s="29">
        <v>52625.615684293087</v>
      </c>
      <c r="AL42" s="29">
        <v>82746.795384221463</v>
      </c>
      <c r="AM42" s="29">
        <v>31890.896297967589</v>
      </c>
      <c r="AN42" s="29">
        <v>3451200.4381231042</v>
      </c>
      <c r="AO42" s="29">
        <v>1419428.3871779838</v>
      </c>
      <c r="AP42" s="29">
        <v>50655.740636690767</v>
      </c>
      <c r="AQ42" s="29">
        <v>576196.93955942756</v>
      </c>
      <c r="AR42" s="29">
        <v>478588.53799446631</v>
      </c>
      <c r="AS42" s="29">
        <v>1931.1216349708222</v>
      </c>
      <c r="AT42" s="29">
        <v>31286.608791270806</v>
      </c>
      <c r="AU42" s="29">
        <v>4765.8800088526486</v>
      </c>
      <c r="AV42" s="29">
        <v>360.18446023585761</v>
      </c>
      <c r="AW42" s="29">
        <v>4.2149511465461833</v>
      </c>
      <c r="AX42" s="29">
        <v>620094.30728074489</v>
      </c>
      <c r="AY42" s="29">
        <v>49085.45723914374</v>
      </c>
      <c r="AZ42" s="29">
        <v>43838.169567419143</v>
      </c>
      <c r="BA42" s="29">
        <v>1.8496317145066907</v>
      </c>
      <c r="BB42" s="29">
        <v>1426557.5501801018</v>
      </c>
      <c r="BC42" s="29">
        <v>71547.884817282626</v>
      </c>
      <c r="BD42" s="29">
        <v>167105.42507644329</v>
      </c>
      <c r="BE42" s="29">
        <v>7065.9544769774611</v>
      </c>
      <c r="BF42" s="29">
        <v>12879.979740313924</v>
      </c>
      <c r="BG42" s="29">
        <v>101163.79290044506</v>
      </c>
      <c r="BH42" s="29">
        <v>255712.80305577276</v>
      </c>
      <c r="BI42" s="29">
        <v>6303.3044563403264</v>
      </c>
      <c r="BJ42" s="29">
        <v>237509.12462957823</v>
      </c>
      <c r="BK42" s="29">
        <v>7328.9193722357595</v>
      </c>
      <c r="BL42" s="29">
        <v>80384.110085598251</v>
      </c>
      <c r="BM42" s="29">
        <v>37092.665402791623</v>
      </c>
      <c r="BN42" s="29">
        <v>591267.40516827651</v>
      </c>
      <c r="BO42" s="29">
        <v>328372.35400620388</v>
      </c>
      <c r="BP42" s="29">
        <v>142145.34519193185</v>
      </c>
      <c r="BQ42" s="29">
        <v>1390.8582082568955</v>
      </c>
      <c r="BR42" s="29">
        <v>8396.3604469139464</v>
      </c>
      <c r="BS42" s="29">
        <v>0</v>
      </c>
      <c r="BT42" s="59">
        <f t="shared" si="0"/>
        <v>12827569.351052178</v>
      </c>
      <c r="BU42" s="29">
        <v>4234663.4476759126</v>
      </c>
      <c r="BV42" s="29">
        <v>0</v>
      </c>
      <c r="BW42" s="29">
        <v>0</v>
      </c>
      <c r="BX42" s="29">
        <v>22633</v>
      </c>
      <c r="BY42" s="29">
        <v>4273673</v>
      </c>
      <c r="BZ42" s="29">
        <v>0</v>
      </c>
      <c r="CA42" s="29">
        <v>0</v>
      </c>
      <c r="CB42" s="29">
        <v>0</v>
      </c>
      <c r="CC42" s="29">
        <v>0</v>
      </c>
      <c r="CD42" s="29">
        <v>1786343.877125514</v>
      </c>
      <c r="CE42" s="29">
        <v>0</v>
      </c>
      <c r="CF42" s="29">
        <v>2038341.8939053589</v>
      </c>
      <c r="CG42" s="29">
        <v>0</v>
      </c>
      <c r="CH42" s="29">
        <v>3785.5097420127281</v>
      </c>
      <c r="CI42" s="29">
        <v>2800807.898192896</v>
      </c>
      <c r="CJ42" s="38">
        <f t="shared" si="2"/>
        <v>27987817.977693874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9885.0444851573866</v>
      </c>
      <c r="D43" s="29">
        <v>696.762592816287</v>
      </c>
      <c r="E43" s="29">
        <v>12441.014178477039</v>
      </c>
      <c r="F43" s="29">
        <v>78693.623450565123</v>
      </c>
      <c r="G43" s="29">
        <v>99694.826961455023</v>
      </c>
      <c r="H43" s="29">
        <v>7778.7692042144336</v>
      </c>
      <c r="I43" s="29">
        <v>17123.19935633774</v>
      </c>
      <c r="J43" s="29">
        <v>4253.6279786269815</v>
      </c>
      <c r="K43" s="29">
        <v>4428.4692016363715</v>
      </c>
      <c r="L43" s="29">
        <v>12448.794656735143</v>
      </c>
      <c r="M43" s="29">
        <v>89862.623701174685</v>
      </c>
      <c r="N43" s="29">
        <v>147027.25218499693</v>
      </c>
      <c r="O43" s="29">
        <v>30670.615505457194</v>
      </c>
      <c r="P43" s="29">
        <v>31213.904190217341</v>
      </c>
      <c r="Q43" s="29">
        <v>5122.8027602775428</v>
      </c>
      <c r="R43" s="29">
        <v>48903.256311391044</v>
      </c>
      <c r="S43" s="29">
        <v>62035.973127230267</v>
      </c>
      <c r="T43" s="29">
        <v>12416.78073459951</v>
      </c>
      <c r="U43" s="29">
        <v>241484.37500912949</v>
      </c>
      <c r="V43" s="29">
        <v>5311.8963697218678</v>
      </c>
      <c r="W43" s="29">
        <v>875.20911039245493</v>
      </c>
      <c r="X43" s="29">
        <v>222199.3492014044</v>
      </c>
      <c r="Y43" s="29">
        <v>101958.43846401335</v>
      </c>
      <c r="Z43" s="29">
        <v>139502.18971104236</v>
      </c>
      <c r="AA43" s="29">
        <v>13077.295922620709</v>
      </c>
      <c r="AB43" s="29">
        <v>274029.47726949683</v>
      </c>
      <c r="AC43" s="29">
        <v>171560.22605544794</v>
      </c>
      <c r="AD43" s="29">
        <v>274666.75671287783</v>
      </c>
      <c r="AE43" s="29">
        <v>2128910.3017950482</v>
      </c>
      <c r="AF43" s="29">
        <v>475140.09995971649</v>
      </c>
      <c r="AG43" s="29">
        <v>227129.60902388918</v>
      </c>
      <c r="AH43" s="29">
        <v>62599.243420006569</v>
      </c>
      <c r="AI43" s="29">
        <v>32280.968475157486</v>
      </c>
      <c r="AJ43" s="29">
        <v>320860.89671992336</v>
      </c>
      <c r="AK43" s="29">
        <v>1049856.5603195627</v>
      </c>
      <c r="AL43" s="29">
        <v>193551.79857726657</v>
      </c>
      <c r="AM43" s="29">
        <v>258564.11624581463</v>
      </c>
      <c r="AN43" s="29">
        <v>174013.52014610977</v>
      </c>
      <c r="AO43" s="29">
        <v>6925133.7850222616</v>
      </c>
      <c r="AP43" s="29">
        <v>1769316.7639797623</v>
      </c>
      <c r="AQ43" s="29">
        <v>554900.78610198619</v>
      </c>
      <c r="AR43" s="29">
        <v>47925.106566849339</v>
      </c>
      <c r="AS43" s="29">
        <v>10810.834228319709</v>
      </c>
      <c r="AT43" s="29">
        <v>66527.398029814227</v>
      </c>
      <c r="AU43" s="29">
        <v>28775.198062588483</v>
      </c>
      <c r="AV43" s="29">
        <v>864.37211509634142</v>
      </c>
      <c r="AW43" s="29">
        <v>156.07687308561131</v>
      </c>
      <c r="AX43" s="29">
        <v>1284486.1263153886</v>
      </c>
      <c r="AY43" s="29">
        <v>831020.99761423026</v>
      </c>
      <c r="AZ43" s="29">
        <v>341795.18747120502</v>
      </c>
      <c r="BA43" s="29">
        <v>1003.6320947856417</v>
      </c>
      <c r="BB43" s="29">
        <v>484401.31932584924</v>
      </c>
      <c r="BC43" s="29">
        <v>435319.49113170366</v>
      </c>
      <c r="BD43" s="29">
        <v>686139.59753500996</v>
      </c>
      <c r="BE43" s="29">
        <v>529860.15619558888</v>
      </c>
      <c r="BF43" s="29">
        <v>6034.193181401617</v>
      </c>
      <c r="BG43" s="29">
        <v>1031103.2288825978</v>
      </c>
      <c r="BH43" s="29">
        <v>998445.7355395027</v>
      </c>
      <c r="BI43" s="29">
        <v>18819.615538650636</v>
      </c>
      <c r="BJ43" s="29">
        <v>585643.56698060769</v>
      </c>
      <c r="BK43" s="29">
        <v>46696.485266709562</v>
      </c>
      <c r="BL43" s="29">
        <v>377006.51648915012</v>
      </c>
      <c r="BM43" s="29">
        <v>284239.2771731703</v>
      </c>
      <c r="BN43" s="29">
        <v>171890.54330875553</v>
      </c>
      <c r="BO43" s="29">
        <v>88773.128645412347</v>
      </c>
      <c r="BP43" s="29">
        <v>145519.63338371823</v>
      </c>
      <c r="BQ43" s="29">
        <v>20960.729008961574</v>
      </c>
      <c r="BR43" s="29">
        <v>147761.49316664573</v>
      </c>
      <c r="BS43" s="29">
        <v>0</v>
      </c>
      <c r="BT43" s="59">
        <f t="shared" si="0"/>
        <v>24963600.644318819</v>
      </c>
      <c r="BU43" s="29">
        <v>16967474.020293053</v>
      </c>
      <c r="BV43" s="29">
        <v>0</v>
      </c>
      <c r="BW43" s="29">
        <v>63.939249260065665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276499.04373282852</v>
      </c>
      <c r="CE43" s="29">
        <v>0</v>
      </c>
      <c r="CF43" s="29">
        <v>1931055.8531364521</v>
      </c>
      <c r="CG43" s="29">
        <v>0</v>
      </c>
      <c r="CH43" s="29">
        <v>31.237156951631249</v>
      </c>
      <c r="CI43" s="29">
        <v>5439245.0004379917</v>
      </c>
      <c r="CJ43" s="38">
        <f t="shared" si="2"/>
        <v>49577969.738325357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117568.51131987858</v>
      </c>
      <c r="D44" s="29">
        <v>10000.242626842764</v>
      </c>
      <c r="E44" s="29">
        <v>13721.741050016986</v>
      </c>
      <c r="F44" s="29">
        <v>171416.65739118998</v>
      </c>
      <c r="G44" s="29">
        <v>459281.4103658403</v>
      </c>
      <c r="H44" s="29">
        <v>12669.189416393681</v>
      </c>
      <c r="I44" s="29">
        <v>30046.252796353918</v>
      </c>
      <c r="J44" s="29">
        <v>2790.2096707933715</v>
      </c>
      <c r="K44" s="29">
        <v>27818.037462267828</v>
      </c>
      <c r="L44" s="29">
        <v>64186.245998271348</v>
      </c>
      <c r="M44" s="29">
        <v>198319.78578982904</v>
      </c>
      <c r="N44" s="29">
        <v>296100.98584735917</v>
      </c>
      <c r="O44" s="29">
        <v>19458.08582683028</v>
      </c>
      <c r="P44" s="29">
        <v>34421.69041812863</v>
      </c>
      <c r="Q44" s="29">
        <v>6570.8195227504784</v>
      </c>
      <c r="R44" s="29">
        <v>70026.128936533511</v>
      </c>
      <c r="S44" s="29">
        <v>186379.53663410989</v>
      </c>
      <c r="T44" s="29">
        <v>102241.92614303986</v>
      </c>
      <c r="U44" s="29">
        <v>415092.76943810133</v>
      </c>
      <c r="V44" s="29">
        <v>12938.793171947837</v>
      </c>
      <c r="W44" s="29">
        <v>5764.3513173327019</v>
      </c>
      <c r="X44" s="29">
        <v>136831.40738949052</v>
      </c>
      <c r="Y44" s="29">
        <v>212744.14754305148</v>
      </c>
      <c r="Z44" s="29">
        <v>490680.1431529047</v>
      </c>
      <c r="AA44" s="29">
        <v>73502.418193783611</v>
      </c>
      <c r="AB44" s="29">
        <v>850302.52156127512</v>
      </c>
      <c r="AC44" s="29">
        <v>860609.37238087773</v>
      </c>
      <c r="AD44" s="29">
        <v>401602.15496390767</v>
      </c>
      <c r="AE44" s="29">
        <v>6270678.120735839</v>
      </c>
      <c r="AF44" s="29">
        <v>1783193.7953149946</v>
      </c>
      <c r="AG44" s="29">
        <v>168643.4584847056</v>
      </c>
      <c r="AH44" s="29">
        <v>601623.43749532127</v>
      </c>
      <c r="AI44" s="29">
        <v>158596.85866650805</v>
      </c>
      <c r="AJ44" s="29">
        <v>997447.64481182233</v>
      </c>
      <c r="AK44" s="29">
        <v>1182947.9773442119</v>
      </c>
      <c r="AL44" s="29">
        <v>706016.81137500226</v>
      </c>
      <c r="AM44" s="29">
        <v>2449137.2736823587</v>
      </c>
      <c r="AN44" s="29">
        <v>1036622.9567844853</v>
      </c>
      <c r="AO44" s="29">
        <v>1903843.2607867478</v>
      </c>
      <c r="AP44" s="29">
        <v>14641978.473216202</v>
      </c>
      <c r="AQ44" s="29">
        <v>3108972.3420785787</v>
      </c>
      <c r="AR44" s="29">
        <v>485506.97806687886</v>
      </c>
      <c r="AS44" s="29">
        <v>192776.22223752903</v>
      </c>
      <c r="AT44" s="29">
        <v>2111835.9728975617</v>
      </c>
      <c r="AU44" s="29">
        <v>230416.73192160297</v>
      </c>
      <c r="AV44" s="29">
        <v>17544.140579006453</v>
      </c>
      <c r="AW44" s="29">
        <v>5162.241391734322</v>
      </c>
      <c r="AX44" s="29">
        <v>3207350.2601517099</v>
      </c>
      <c r="AY44" s="29">
        <v>3205479.8982508667</v>
      </c>
      <c r="AZ44" s="29">
        <v>390431.29943808715</v>
      </c>
      <c r="BA44" s="29">
        <v>6091.9117529868363</v>
      </c>
      <c r="BB44" s="29">
        <v>894671.9184918094</v>
      </c>
      <c r="BC44" s="29">
        <v>769246.61603045452</v>
      </c>
      <c r="BD44" s="29">
        <v>837961.87515842216</v>
      </c>
      <c r="BE44" s="29">
        <v>865938.11330557149</v>
      </c>
      <c r="BF44" s="29">
        <v>51207.111199683226</v>
      </c>
      <c r="BG44" s="29">
        <v>1888118.4659318174</v>
      </c>
      <c r="BH44" s="29">
        <v>4480859.4447178748</v>
      </c>
      <c r="BI44" s="29">
        <v>61473.10331635172</v>
      </c>
      <c r="BJ44" s="29">
        <v>2751143.1449139598</v>
      </c>
      <c r="BK44" s="29">
        <v>463060.02950961702</v>
      </c>
      <c r="BL44" s="29">
        <v>1948153.5991467496</v>
      </c>
      <c r="BM44" s="29">
        <v>592700.67713098647</v>
      </c>
      <c r="BN44" s="29">
        <v>554471.07435407303</v>
      </c>
      <c r="BO44" s="29">
        <v>265002.73866812693</v>
      </c>
      <c r="BP44" s="29">
        <v>816089.12683131301</v>
      </c>
      <c r="BQ44" s="29">
        <v>96243.169263027434</v>
      </c>
      <c r="BR44" s="29">
        <v>356100.39382484055</v>
      </c>
      <c r="BS44" s="29">
        <v>0</v>
      </c>
      <c r="BT44" s="59">
        <f t="shared" si="0"/>
        <v>67837824.20558852</v>
      </c>
      <c r="BU44" s="29">
        <v>2166769.8532783627</v>
      </c>
      <c r="BV44" s="29">
        <v>0</v>
      </c>
      <c r="BW44" s="29">
        <v>1078.2755753720703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3630.8630113417662</v>
      </c>
      <c r="CD44" s="29">
        <v>677470.95828398434</v>
      </c>
      <c r="CE44" s="29">
        <v>0</v>
      </c>
      <c r="CF44" s="29">
        <v>15097697.716716357</v>
      </c>
      <c r="CG44" s="29">
        <v>0</v>
      </c>
      <c r="CH44" s="29">
        <v>22377.788239510723</v>
      </c>
      <c r="CI44" s="29">
        <v>43977008.342104867</v>
      </c>
      <c r="CJ44" s="38">
        <f t="shared" si="2"/>
        <v>129783858.00279833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3759867.1201700424</v>
      </c>
      <c r="D45" s="29">
        <v>70658.653266715221</v>
      </c>
      <c r="E45" s="29">
        <v>74880.110696791395</v>
      </c>
      <c r="F45" s="29">
        <v>45271.170841387822</v>
      </c>
      <c r="G45" s="29">
        <v>493918.41063067398</v>
      </c>
      <c r="H45" s="29">
        <v>61975.44073567466</v>
      </c>
      <c r="I45" s="29">
        <v>43698.902540568481</v>
      </c>
      <c r="J45" s="29">
        <v>25618.448359099631</v>
      </c>
      <c r="K45" s="29">
        <v>31671.324007699375</v>
      </c>
      <c r="L45" s="29">
        <v>14517.069905664268</v>
      </c>
      <c r="M45" s="29">
        <v>146277.04330904697</v>
      </c>
      <c r="N45" s="29">
        <v>475109.02191360458</v>
      </c>
      <c r="O45" s="29">
        <v>117359.18339263294</v>
      </c>
      <c r="P45" s="29">
        <v>80268.202129490455</v>
      </c>
      <c r="Q45" s="29">
        <v>38519.102340001191</v>
      </c>
      <c r="R45" s="29">
        <v>133213.08579903093</v>
      </c>
      <c r="S45" s="29">
        <v>244186.38780592568</v>
      </c>
      <c r="T45" s="29">
        <v>34659.379226767836</v>
      </c>
      <c r="U45" s="29">
        <v>359781.69935628911</v>
      </c>
      <c r="V45" s="29">
        <v>23287.711863396315</v>
      </c>
      <c r="W45" s="29">
        <v>33470.210265192749</v>
      </c>
      <c r="X45" s="29">
        <v>409798.18789688643</v>
      </c>
      <c r="Y45" s="29">
        <v>133992.46098596827</v>
      </c>
      <c r="Z45" s="29">
        <v>1272454.4601063223</v>
      </c>
      <c r="AA45" s="29">
        <v>56137.60835980282</v>
      </c>
      <c r="AB45" s="29">
        <v>186203.58936326572</v>
      </c>
      <c r="AC45" s="29">
        <v>1686164.6620940268</v>
      </c>
      <c r="AD45" s="29">
        <v>399019.47716990171</v>
      </c>
      <c r="AE45" s="29">
        <v>2480287.854265342</v>
      </c>
      <c r="AF45" s="29">
        <v>740194.86374270369</v>
      </c>
      <c r="AG45" s="29">
        <v>288172.63481699245</v>
      </c>
      <c r="AH45" s="29">
        <v>1076744.1419419032</v>
      </c>
      <c r="AI45" s="29">
        <v>98695.463834933937</v>
      </c>
      <c r="AJ45" s="29">
        <v>436565.49733699957</v>
      </c>
      <c r="AK45" s="29">
        <v>102023.21819460856</v>
      </c>
      <c r="AL45" s="29">
        <v>285486.03954485588</v>
      </c>
      <c r="AM45" s="29">
        <v>154430.47263621393</v>
      </c>
      <c r="AN45" s="29">
        <v>94614.142915331046</v>
      </c>
      <c r="AO45" s="29">
        <v>288374.19157014112</v>
      </c>
      <c r="AP45" s="29">
        <v>616741.44256162783</v>
      </c>
      <c r="AQ45" s="29">
        <v>19027145.855029628</v>
      </c>
      <c r="AR45" s="29">
        <v>5215288.4318894129</v>
      </c>
      <c r="AS45" s="29">
        <v>2386296.3286083173</v>
      </c>
      <c r="AT45" s="29">
        <v>331590.58646252175</v>
      </c>
      <c r="AU45" s="29">
        <v>3365030.2193330503</v>
      </c>
      <c r="AV45" s="29">
        <v>7337152.7860733429</v>
      </c>
      <c r="AW45" s="29">
        <v>15855968.578785365</v>
      </c>
      <c r="AX45" s="29">
        <v>1677270.5902200106</v>
      </c>
      <c r="AY45" s="29">
        <v>439521.61440609157</v>
      </c>
      <c r="AZ45" s="29">
        <v>108040.75090136127</v>
      </c>
      <c r="BA45" s="29">
        <v>12161.589934139318</v>
      </c>
      <c r="BB45" s="29">
        <v>99710.33926496566</v>
      </c>
      <c r="BC45" s="29">
        <v>176557.09269353122</v>
      </c>
      <c r="BD45" s="29">
        <v>608691.35917500744</v>
      </c>
      <c r="BE45" s="29">
        <v>155533.85333681098</v>
      </c>
      <c r="BF45" s="29">
        <v>135031.84544915496</v>
      </c>
      <c r="BG45" s="29">
        <v>474131.99471471412</v>
      </c>
      <c r="BH45" s="29">
        <v>1726747.2531803485</v>
      </c>
      <c r="BI45" s="29">
        <v>21715.537568646032</v>
      </c>
      <c r="BJ45" s="29">
        <v>168381.04245606158</v>
      </c>
      <c r="BK45" s="29">
        <v>13303.725538294937</v>
      </c>
      <c r="BL45" s="29">
        <v>183875.23922013858</v>
      </c>
      <c r="BM45" s="29">
        <v>212140.17530978177</v>
      </c>
      <c r="BN45" s="29">
        <v>112191.29094335128</v>
      </c>
      <c r="BO45" s="29">
        <v>93354.207717443089</v>
      </c>
      <c r="BP45" s="29">
        <v>373744.8831464969</v>
      </c>
      <c r="BQ45" s="29">
        <v>31107.121810620814</v>
      </c>
      <c r="BR45" s="29">
        <v>74332.452994161198</v>
      </c>
      <c r="BS45" s="29">
        <v>0</v>
      </c>
      <c r="BT45" s="59">
        <f t="shared" si="0"/>
        <v>77530324.834056288</v>
      </c>
      <c r="BU45" s="29">
        <v>46284854.013692215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2580.9290619303151</v>
      </c>
      <c r="CE45" s="29">
        <v>0</v>
      </c>
      <c r="CF45" s="29">
        <v>2391035.6740894085</v>
      </c>
      <c r="CG45" s="29">
        <v>5.907665201190475E-4</v>
      </c>
      <c r="CH45" s="29">
        <v>-9.1386978523808635E-5</v>
      </c>
      <c r="CI45" s="29">
        <v>11035377.774116622</v>
      </c>
      <c r="CJ45" s="38">
        <f t="shared" si="2"/>
        <v>137244173.22551584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302542.07844313502</v>
      </c>
      <c r="D46" s="29">
        <v>10294.421565911132</v>
      </c>
      <c r="E46" s="29">
        <v>17931.435079524479</v>
      </c>
      <c r="F46" s="29">
        <v>45355.2138904823</v>
      </c>
      <c r="G46" s="29">
        <v>338363.86428935855</v>
      </c>
      <c r="H46" s="29">
        <v>53911.022036372888</v>
      </c>
      <c r="I46" s="29">
        <v>29948.596580955436</v>
      </c>
      <c r="J46" s="29">
        <v>29736.638876151643</v>
      </c>
      <c r="K46" s="29">
        <v>31316.517451164942</v>
      </c>
      <c r="L46" s="29">
        <v>10583.879224453758</v>
      </c>
      <c r="M46" s="29">
        <v>51005.240638357878</v>
      </c>
      <c r="N46" s="29">
        <v>27274.38130977453</v>
      </c>
      <c r="O46" s="29">
        <v>38018.862848000324</v>
      </c>
      <c r="P46" s="29">
        <v>77572.785020658965</v>
      </c>
      <c r="Q46" s="29">
        <v>36034.677285409743</v>
      </c>
      <c r="R46" s="29">
        <v>96435.153279431834</v>
      </c>
      <c r="S46" s="29">
        <v>43003.136981227864</v>
      </c>
      <c r="T46" s="29">
        <v>21917.547157971159</v>
      </c>
      <c r="U46" s="29">
        <v>164708.87758581334</v>
      </c>
      <c r="V46" s="29">
        <v>13775.38334348181</v>
      </c>
      <c r="W46" s="29">
        <v>90620.789280254627</v>
      </c>
      <c r="X46" s="29">
        <v>76596.098856673198</v>
      </c>
      <c r="Y46" s="29">
        <v>31249.288575632461</v>
      </c>
      <c r="Z46" s="29">
        <v>92720.757906262268</v>
      </c>
      <c r="AA46" s="29">
        <v>4058.9433602735326</v>
      </c>
      <c r="AB46" s="29">
        <v>51049.126154330472</v>
      </c>
      <c r="AC46" s="29">
        <v>692481.69507849519</v>
      </c>
      <c r="AD46" s="29">
        <v>211303.15700173454</v>
      </c>
      <c r="AE46" s="29">
        <v>611573.61084391933</v>
      </c>
      <c r="AF46" s="29">
        <v>183261.24602963086</v>
      </c>
      <c r="AG46" s="29">
        <v>949486.48142658081</v>
      </c>
      <c r="AH46" s="29">
        <v>426944.44394407893</v>
      </c>
      <c r="AI46" s="29">
        <v>55425.539204618501</v>
      </c>
      <c r="AJ46" s="29">
        <v>196658.46694824248</v>
      </c>
      <c r="AK46" s="29">
        <v>22457.245630995796</v>
      </c>
      <c r="AL46" s="29">
        <v>67000.110608793955</v>
      </c>
      <c r="AM46" s="29">
        <v>46950.03221561393</v>
      </c>
      <c r="AN46" s="29">
        <v>13269.299308223412</v>
      </c>
      <c r="AO46" s="29">
        <v>49791.385941243643</v>
      </c>
      <c r="AP46" s="29">
        <v>57421.86331418022</v>
      </c>
      <c r="AQ46" s="29">
        <v>170626.88610143645</v>
      </c>
      <c r="AR46" s="29">
        <v>5078002.390532407</v>
      </c>
      <c r="AS46" s="29">
        <v>26620.767242097634</v>
      </c>
      <c r="AT46" s="29">
        <v>22039.866362064979</v>
      </c>
      <c r="AU46" s="29">
        <v>157705.86971784657</v>
      </c>
      <c r="AV46" s="29">
        <v>84313.413527172568</v>
      </c>
      <c r="AW46" s="29">
        <v>39617.416110661536</v>
      </c>
      <c r="AX46" s="29">
        <v>92444.372529073167</v>
      </c>
      <c r="AY46" s="29">
        <v>99987.078870064564</v>
      </c>
      <c r="AZ46" s="29">
        <v>3629.4255443715715</v>
      </c>
      <c r="BA46" s="29">
        <v>11431.710043668934</v>
      </c>
      <c r="BB46" s="29">
        <v>62015.836475566415</v>
      </c>
      <c r="BC46" s="29">
        <v>17444.95946629639</v>
      </c>
      <c r="BD46" s="29">
        <v>61877.643786971872</v>
      </c>
      <c r="BE46" s="29">
        <v>16259.116800654019</v>
      </c>
      <c r="BF46" s="29">
        <v>52939.938278681497</v>
      </c>
      <c r="BG46" s="29">
        <v>92077.414916791706</v>
      </c>
      <c r="BH46" s="29">
        <v>254389.39634299563</v>
      </c>
      <c r="BI46" s="29">
        <v>4024.3951881248963</v>
      </c>
      <c r="BJ46" s="29">
        <v>142161.99345410758</v>
      </c>
      <c r="BK46" s="29">
        <v>7775.2062022078917</v>
      </c>
      <c r="BL46" s="29">
        <v>71067.457578509042</v>
      </c>
      <c r="BM46" s="29">
        <v>163805.95643803681</v>
      </c>
      <c r="BN46" s="29">
        <v>24166.913285162082</v>
      </c>
      <c r="BO46" s="29">
        <v>23505.829342426019</v>
      </c>
      <c r="BP46" s="29">
        <v>57092.255077194583</v>
      </c>
      <c r="BQ46" s="29">
        <v>8158.9710333724697</v>
      </c>
      <c r="BR46" s="29">
        <v>15716.617124482194</v>
      </c>
      <c r="BS46" s="29">
        <v>0</v>
      </c>
      <c r="BT46" s="59">
        <f t="shared" si="0"/>
        <v>12230948.391889861</v>
      </c>
      <c r="BU46" s="29">
        <v>28664626.939438228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415.37307444278508</v>
      </c>
      <c r="CE46" s="29">
        <v>0</v>
      </c>
      <c r="CF46" s="29">
        <v>1550743.3563502962</v>
      </c>
      <c r="CG46" s="29">
        <v>0</v>
      </c>
      <c r="CH46" s="29">
        <v>0</v>
      </c>
      <c r="CI46" s="29">
        <v>4656245</v>
      </c>
      <c r="CJ46" s="38">
        <f t="shared" si="2"/>
        <v>47102979.060752824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22692.734725899278</v>
      </c>
      <c r="D47" s="29">
        <v>1755.081170329893</v>
      </c>
      <c r="E47" s="29">
        <v>3062.1383810365405</v>
      </c>
      <c r="F47" s="29">
        <v>2283.4592171930872</v>
      </c>
      <c r="G47" s="29">
        <v>32243.123640866583</v>
      </c>
      <c r="H47" s="29">
        <v>3155.2400125421586</v>
      </c>
      <c r="I47" s="29">
        <v>4076.7376547886138</v>
      </c>
      <c r="J47" s="29">
        <v>1804.4551403760031</v>
      </c>
      <c r="K47" s="29">
        <v>2312.9456889362946</v>
      </c>
      <c r="L47" s="29">
        <v>2615.1891250830058</v>
      </c>
      <c r="M47" s="29">
        <v>22500.504242409574</v>
      </c>
      <c r="N47" s="29">
        <v>113836.48612475138</v>
      </c>
      <c r="O47" s="29">
        <v>3158.5708878792079</v>
      </c>
      <c r="P47" s="29">
        <v>4795.6949273394812</v>
      </c>
      <c r="Q47" s="29">
        <v>1328.5523098225938</v>
      </c>
      <c r="R47" s="29">
        <v>6126.8360525479293</v>
      </c>
      <c r="S47" s="29">
        <v>8651.7610561418132</v>
      </c>
      <c r="T47" s="29">
        <v>2500.2983342994239</v>
      </c>
      <c r="U47" s="29">
        <v>20515.800777830118</v>
      </c>
      <c r="V47" s="29">
        <v>1767.9820669790906</v>
      </c>
      <c r="W47" s="29">
        <v>1478.4055279056063</v>
      </c>
      <c r="X47" s="29">
        <v>11620.050003432261</v>
      </c>
      <c r="Y47" s="29">
        <v>12012.076026887966</v>
      </c>
      <c r="Z47" s="29">
        <v>79452.616439815087</v>
      </c>
      <c r="AA47" s="29">
        <v>4690.6050239264387</v>
      </c>
      <c r="AB47" s="29">
        <v>27968.013431669613</v>
      </c>
      <c r="AC47" s="29">
        <v>69941.864157498087</v>
      </c>
      <c r="AD47" s="29">
        <v>21660.968601201792</v>
      </c>
      <c r="AE47" s="29">
        <v>225501.20608951367</v>
      </c>
      <c r="AF47" s="29">
        <v>90870.667104844339</v>
      </c>
      <c r="AG47" s="29">
        <v>30360.352305621487</v>
      </c>
      <c r="AH47" s="29">
        <v>18461.518488136062</v>
      </c>
      <c r="AI47" s="29">
        <v>7094.8126115903333</v>
      </c>
      <c r="AJ47" s="29">
        <v>34462.208069570988</v>
      </c>
      <c r="AK47" s="29">
        <v>24649.216365738761</v>
      </c>
      <c r="AL47" s="29">
        <v>38747.692278422182</v>
      </c>
      <c r="AM47" s="29">
        <v>76037.466969378904</v>
      </c>
      <c r="AN47" s="29">
        <v>10735.717021993863</v>
      </c>
      <c r="AO47" s="29">
        <v>37250.911583083522</v>
      </c>
      <c r="AP47" s="29">
        <v>309809.28442228888</v>
      </c>
      <c r="AQ47" s="29">
        <v>4332246.438135067</v>
      </c>
      <c r="AR47" s="29">
        <v>4417654.5713903215</v>
      </c>
      <c r="AS47" s="29">
        <v>721188.06931475282</v>
      </c>
      <c r="AT47" s="29">
        <v>30272.790357830843</v>
      </c>
      <c r="AU47" s="29">
        <v>19111.996683115722</v>
      </c>
      <c r="AV47" s="29">
        <v>12423.968808123103</v>
      </c>
      <c r="AW47" s="29">
        <v>27783.081727783527</v>
      </c>
      <c r="AX47" s="29">
        <v>164665.40866202832</v>
      </c>
      <c r="AY47" s="29">
        <v>173306.166390906</v>
      </c>
      <c r="AZ47" s="29">
        <v>24925.209074992403</v>
      </c>
      <c r="BA47" s="29">
        <v>347.91999172365314</v>
      </c>
      <c r="BB47" s="29">
        <v>22906.467855410534</v>
      </c>
      <c r="BC47" s="29">
        <v>41719.554740405365</v>
      </c>
      <c r="BD47" s="29">
        <v>192873.43314515418</v>
      </c>
      <c r="BE47" s="29">
        <v>44999.309536778164</v>
      </c>
      <c r="BF47" s="29">
        <v>1319.1510290723766</v>
      </c>
      <c r="BG47" s="29">
        <v>88075.648717182761</v>
      </c>
      <c r="BH47" s="29">
        <v>109119.22909699997</v>
      </c>
      <c r="BI47" s="29">
        <v>1511.3443968662041</v>
      </c>
      <c r="BJ47" s="29">
        <v>28460.145151179611</v>
      </c>
      <c r="BK47" s="29">
        <v>5718.9650987803816</v>
      </c>
      <c r="BL47" s="29">
        <v>42109.061679217324</v>
      </c>
      <c r="BM47" s="29">
        <v>51438.139743979722</v>
      </c>
      <c r="BN47" s="29">
        <v>18619.935618347172</v>
      </c>
      <c r="BO47" s="29">
        <v>11412.929619915676</v>
      </c>
      <c r="BP47" s="29">
        <v>29470.321984734364</v>
      </c>
      <c r="BQ47" s="29">
        <v>2979.084733524438</v>
      </c>
      <c r="BR47" s="29">
        <v>13371.044404920827</v>
      </c>
      <c r="BS47" s="29">
        <v>0</v>
      </c>
      <c r="BT47" s="59">
        <f t="shared" si="0"/>
        <v>12024018.631148687</v>
      </c>
      <c r="BU47" s="29">
        <v>5196076.3592115659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253.26026454552198</v>
      </c>
      <c r="CE47" s="29">
        <v>0</v>
      </c>
      <c r="CF47" s="29">
        <v>1474838.4809178882</v>
      </c>
      <c r="CG47" s="29">
        <v>0</v>
      </c>
      <c r="CH47" s="29">
        <v>0</v>
      </c>
      <c r="CI47" s="29">
        <v>3326621.6418866804</v>
      </c>
      <c r="CJ47" s="38">
        <f t="shared" si="2"/>
        <v>22021808.373429369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18462.996776959877</v>
      </c>
      <c r="D48" s="29">
        <v>4804.6720211609718</v>
      </c>
      <c r="E48" s="29">
        <v>6011.2528110217527</v>
      </c>
      <c r="F48" s="29">
        <v>28642.264588348506</v>
      </c>
      <c r="G48" s="29">
        <v>210139.36551096142</v>
      </c>
      <c r="H48" s="29">
        <v>24123.620976549628</v>
      </c>
      <c r="I48" s="29">
        <v>46717.215292795663</v>
      </c>
      <c r="J48" s="29">
        <v>39839.877377894874</v>
      </c>
      <c r="K48" s="29">
        <v>51820.992520688495</v>
      </c>
      <c r="L48" s="29">
        <v>1800.6328702097751</v>
      </c>
      <c r="M48" s="29">
        <v>42228.695774427673</v>
      </c>
      <c r="N48" s="29">
        <v>130449.51409557743</v>
      </c>
      <c r="O48" s="29">
        <v>62019.376529752742</v>
      </c>
      <c r="P48" s="29">
        <v>40253.10414335657</v>
      </c>
      <c r="Q48" s="29">
        <v>17285.56245910305</v>
      </c>
      <c r="R48" s="29">
        <v>168343.86068503532</v>
      </c>
      <c r="S48" s="29">
        <v>96874.556924260658</v>
      </c>
      <c r="T48" s="29">
        <v>59366.748260665736</v>
      </c>
      <c r="U48" s="29">
        <v>329331.67947881616</v>
      </c>
      <c r="V48" s="29">
        <v>3289.5132616634937</v>
      </c>
      <c r="W48" s="29">
        <v>3572.0648165924704</v>
      </c>
      <c r="X48" s="29">
        <v>193583.33126333213</v>
      </c>
      <c r="Y48" s="29">
        <v>80530.693475548615</v>
      </c>
      <c r="Z48" s="29">
        <v>62608.855185137356</v>
      </c>
      <c r="AA48" s="29">
        <v>6224.3944810866442</v>
      </c>
      <c r="AB48" s="29">
        <v>58497.579572349576</v>
      </c>
      <c r="AC48" s="29">
        <v>245691.72516220959</v>
      </c>
      <c r="AD48" s="29">
        <v>459627.97153490823</v>
      </c>
      <c r="AE48" s="29">
        <v>2289066.1836397671</v>
      </c>
      <c r="AF48" s="29">
        <v>3260808.7065479592</v>
      </c>
      <c r="AG48" s="29">
        <v>223162.31152293895</v>
      </c>
      <c r="AH48" s="29">
        <v>23554.505140090667</v>
      </c>
      <c r="AI48" s="29">
        <v>85711.661866044742</v>
      </c>
      <c r="AJ48" s="29">
        <v>264351.68177945778</v>
      </c>
      <c r="AK48" s="29">
        <v>65394.564988902559</v>
      </c>
      <c r="AL48" s="29">
        <v>1109116.8727516145</v>
      </c>
      <c r="AM48" s="29">
        <v>129115.46398410382</v>
      </c>
      <c r="AN48" s="29">
        <v>98592.484847435058</v>
      </c>
      <c r="AO48" s="29">
        <v>176138.45951379259</v>
      </c>
      <c r="AP48" s="29">
        <v>477433.62092435779</v>
      </c>
      <c r="AQ48" s="29">
        <v>677042.4370823974</v>
      </c>
      <c r="AR48" s="29">
        <v>165067.504202254</v>
      </c>
      <c r="AS48" s="29">
        <v>213980.85428248791</v>
      </c>
      <c r="AT48" s="29">
        <v>132967.01647608192</v>
      </c>
      <c r="AU48" s="29">
        <v>18654.875521140333</v>
      </c>
      <c r="AV48" s="29">
        <v>191360.29438036241</v>
      </c>
      <c r="AW48" s="29">
        <v>152800.84002746479</v>
      </c>
      <c r="AX48" s="29">
        <v>499537.48987158632</v>
      </c>
      <c r="AY48" s="29">
        <v>281913.48584171094</v>
      </c>
      <c r="AZ48" s="29">
        <v>139689.75151514559</v>
      </c>
      <c r="BA48" s="29">
        <v>100173.76360420861</v>
      </c>
      <c r="BB48" s="29">
        <v>95105.583905942607</v>
      </c>
      <c r="BC48" s="29">
        <v>153223.18584955789</v>
      </c>
      <c r="BD48" s="29">
        <v>136302.08774748642</v>
      </c>
      <c r="BE48" s="29">
        <v>98290.674068105553</v>
      </c>
      <c r="BF48" s="29">
        <v>39311.573093659703</v>
      </c>
      <c r="BG48" s="29">
        <v>229655.52650628387</v>
      </c>
      <c r="BH48" s="29">
        <v>1380179.4195131822</v>
      </c>
      <c r="BI48" s="29">
        <v>2330.9849360876342</v>
      </c>
      <c r="BJ48" s="29">
        <v>350209.43190739863</v>
      </c>
      <c r="BK48" s="29">
        <v>36980.185686087811</v>
      </c>
      <c r="BL48" s="29">
        <v>324134.04439740529</v>
      </c>
      <c r="BM48" s="29">
        <v>321427.17763716693</v>
      </c>
      <c r="BN48" s="29">
        <v>174811.11092605203</v>
      </c>
      <c r="BO48" s="29">
        <v>85889.413681799066</v>
      </c>
      <c r="BP48" s="29">
        <v>249118.10689590807</v>
      </c>
      <c r="BQ48" s="29">
        <v>112546.9013388103</v>
      </c>
      <c r="BR48" s="29">
        <v>55659.818326725392</v>
      </c>
      <c r="BS48" s="29">
        <v>0</v>
      </c>
      <c r="BT48" s="59">
        <f t="shared" si="0"/>
        <v>17112952.174579382</v>
      </c>
      <c r="BU48" s="29">
        <v>653621.25247528567</v>
      </c>
      <c r="BV48" s="29">
        <v>0</v>
      </c>
      <c r="BW48" s="29">
        <v>0</v>
      </c>
      <c r="BX48" s="29">
        <v>0</v>
      </c>
      <c r="BY48" s="29">
        <v>0</v>
      </c>
      <c r="BZ48" s="29">
        <v>2485237.0912454566</v>
      </c>
      <c r="CA48" s="29">
        <v>924711.62845416716</v>
      </c>
      <c r="CB48" s="29">
        <v>0</v>
      </c>
      <c r="CC48" s="29">
        <v>0</v>
      </c>
      <c r="CD48" s="29">
        <v>16642.153127756988</v>
      </c>
      <c r="CE48" s="29">
        <v>0</v>
      </c>
      <c r="CF48" s="29">
        <v>201666.81550447654</v>
      </c>
      <c r="CG48" s="29">
        <v>0</v>
      </c>
      <c r="CH48" s="29">
        <v>0</v>
      </c>
      <c r="CI48" s="29">
        <v>50712.645869234773</v>
      </c>
      <c r="CJ48" s="38">
        <f t="shared" si="2"/>
        <v>21445543.76125576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69266.808632517437</v>
      </c>
      <c r="D49" s="29">
        <v>24134.473116032292</v>
      </c>
      <c r="E49" s="29">
        <v>23166.826601098051</v>
      </c>
      <c r="F49" s="29">
        <v>109810.06425004901</v>
      </c>
      <c r="G49" s="29">
        <v>809796.31287502695</v>
      </c>
      <c r="H49" s="29">
        <v>92882.727135517693</v>
      </c>
      <c r="I49" s="29">
        <v>180081.38203547991</v>
      </c>
      <c r="J49" s="29">
        <v>153681.84319317513</v>
      </c>
      <c r="K49" s="29">
        <v>199848.87003218659</v>
      </c>
      <c r="L49" s="29">
        <v>6893.4203233387507</v>
      </c>
      <c r="M49" s="29">
        <v>162601.0533643518</v>
      </c>
      <c r="N49" s="29">
        <v>502613.29422759096</v>
      </c>
      <c r="O49" s="29">
        <v>239112.85867778229</v>
      </c>
      <c r="P49" s="29">
        <v>154842.84909736289</v>
      </c>
      <c r="Q49" s="29">
        <v>66670.867013622963</v>
      </c>
      <c r="R49" s="29">
        <v>649155.90735126857</v>
      </c>
      <c r="S49" s="29">
        <v>371038.11754340027</v>
      </c>
      <c r="T49" s="29">
        <v>228927.69872272396</v>
      </c>
      <c r="U49" s="29">
        <v>1268713.1873766908</v>
      </c>
      <c r="V49" s="29">
        <v>12640.840574145717</v>
      </c>
      <c r="W49" s="29">
        <v>13771.167377226848</v>
      </c>
      <c r="X49" s="29">
        <v>739578.02287539677</v>
      </c>
      <c r="Y49" s="29">
        <v>309343.16539738548</v>
      </c>
      <c r="Z49" s="29">
        <v>241181.00482829314</v>
      </c>
      <c r="AA49" s="29">
        <v>23655.711289036441</v>
      </c>
      <c r="AB49" s="29">
        <v>221846.80238828171</v>
      </c>
      <c r="AC49" s="29">
        <v>944600.95979024016</v>
      </c>
      <c r="AD49" s="29">
        <v>1770395.4340539495</v>
      </c>
      <c r="AE49" s="29">
        <v>8806485.7061999477</v>
      </c>
      <c r="AF49" s="29">
        <v>12572298.641821489</v>
      </c>
      <c r="AG49" s="29">
        <v>858633.15322368511</v>
      </c>
      <c r="AH49" s="29">
        <v>89017.605614437372</v>
      </c>
      <c r="AI49" s="29">
        <v>330138.55919426354</v>
      </c>
      <c r="AJ49" s="29">
        <v>1069664.5311751319</v>
      </c>
      <c r="AK49" s="29">
        <v>251778.7690153427</v>
      </c>
      <c r="AL49" s="29">
        <v>4275668.2679077834</v>
      </c>
      <c r="AM49" s="29">
        <v>496128.62320484559</v>
      </c>
      <c r="AN49" s="29">
        <v>378461.26778946706</v>
      </c>
      <c r="AO49" s="29">
        <v>678594.08291441191</v>
      </c>
      <c r="AP49" s="29">
        <v>1831318.3725265514</v>
      </c>
      <c r="AQ49" s="29">
        <v>2610280.4275134471</v>
      </c>
      <c r="AR49" s="29">
        <v>636355.36904956412</v>
      </c>
      <c r="AS49" s="29">
        <v>825486.06800988317</v>
      </c>
      <c r="AT49" s="29">
        <v>511101.68492174405</v>
      </c>
      <c r="AU49" s="29">
        <v>98739.366722927021</v>
      </c>
      <c r="AV49" s="29">
        <v>738237.60182413284</v>
      </c>
      <c r="AW49" s="29">
        <v>589474.53800487774</v>
      </c>
      <c r="AX49" s="29">
        <v>1918655.5849614437</v>
      </c>
      <c r="AY49" s="29">
        <v>1093661.1401883927</v>
      </c>
      <c r="AZ49" s="29">
        <v>538602.37003753346</v>
      </c>
      <c r="BA49" s="29">
        <v>397600.63424793608</v>
      </c>
      <c r="BB49" s="29">
        <v>366251.78283467743</v>
      </c>
      <c r="BC49" s="29">
        <v>588914.26231039094</v>
      </c>
      <c r="BD49" s="29">
        <v>518459.17342076579</v>
      </c>
      <c r="BE49" s="29">
        <v>406010.93928588933</v>
      </c>
      <c r="BF49" s="29">
        <v>152628.98990660554</v>
      </c>
      <c r="BG49" s="29">
        <v>903062.78623991681</v>
      </c>
      <c r="BH49" s="29">
        <v>6240760.1688934732</v>
      </c>
      <c r="BI49" s="29">
        <v>8859.95815579382</v>
      </c>
      <c r="BJ49" s="29">
        <v>2092325.7372545644</v>
      </c>
      <c r="BK49" s="29">
        <v>142565.34282920772</v>
      </c>
      <c r="BL49" s="29">
        <v>1540698.2315092965</v>
      </c>
      <c r="BM49" s="29">
        <v>1569296.5905524697</v>
      </c>
      <c r="BN49" s="29">
        <v>706234.03933457658</v>
      </c>
      <c r="BO49" s="29">
        <v>347121.67576076527</v>
      </c>
      <c r="BP49" s="29">
        <v>964247.24762519554</v>
      </c>
      <c r="BQ49" s="29">
        <v>433938.82115758891</v>
      </c>
      <c r="BR49" s="29">
        <v>213410.22221576559</v>
      </c>
      <c r="BS49" s="29">
        <v>0</v>
      </c>
      <c r="BT49" s="59">
        <f t="shared" si="0"/>
        <v>68381420.005499363</v>
      </c>
      <c r="BU49" s="29">
        <v>2460196.4333189088</v>
      </c>
      <c r="BV49" s="29">
        <v>0</v>
      </c>
      <c r="BW49" s="29">
        <v>0</v>
      </c>
      <c r="BX49" s="29">
        <v>0</v>
      </c>
      <c r="BY49" s="29">
        <v>1633874</v>
      </c>
      <c r="BZ49" s="29">
        <v>9587693.1218248419</v>
      </c>
      <c r="CA49" s="29">
        <v>3567406.6474512564</v>
      </c>
      <c r="CB49" s="29">
        <v>0</v>
      </c>
      <c r="CC49" s="29">
        <v>0</v>
      </c>
      <c r="CD49" s="29">
        <v>256.86191389656801</v>
      </c>
      <c r="CE49" s="29">
        <v>0</v>
      </c>
      <c r="CF49" s="29">
        <v>72118.134583505234</v>
      </c>
      <c r="CG49" s="29">
        <v>0</v>
      </c>
      <c r="CH49" s="29">
        <v>0</v>
      </c>
      <c r="CI49" s="29">
        <v>85485.877816743232</v>
      </c>
      <c r="CJ49" s="38">
        <f t="shared" si="2"/>
        <v>85788451.082408503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522.78282908847325</v>
      </c>
      <c r="D50" s="29">
        <v>247.86878550427195</v>
      </c>
      <c r="E50" s="29">
        <v>6.3284509081540001</v>
      </c>
      <c r="F50" s="29">
        <v>183.36145053081151</v>
      </c>
      <c r="G50" s="29">
        <v>237.72172042949072</v>
      </c>
      <c r="H50" s="29">
        <v>48.734397887772758</v>
      </c>
      <c r="I50" s="29">
        <v>39.199139246040936</v>
      </c>
      <c r="J50" s="29">
        <v>3.9372920949178627</v>
      </c>
      <c r="K50" s="29">
        <v>18.446562938797392</v>
      </c>
      <c r="L50" s="29">
        <v>14.174962895934216</v>
      </c>
      <c r="M50" s="29">
        <v>82.991953572975177</v>
      </c>
      <c r="N50" s="29">
        <v>171.29352222255113</v>
      </c>
      <c r="O50" s="29">
        <v>39.758143072033192</v>
      </c>
      <c r="P50" s="29">
        <v>119.42511928984018</v>
      </c>
      <c r="Q50" s="29">
        <v>3.8359489237456046</v>
      </c>
      <c r="R50" s="29">
        <v>77.556021811484214</v>
      </c>
      <c r="S50" s="29">
        <v>717.25061586224479</v>
      </c>
      <c r="T50" s="29">
        <v>26.879434950069761</v>
      </c>
      <c r="U50" s="29">
        <v>480.39697970233868</v>
      </c>
      <c r="V50" s="29">
        <v>13.233727599132594</v>
      </c>
      <c r="W50" s="29">
        <v>2.4937390323331354</v>
      </c>
      <c r="X50" s="29">
        <v>1930.0428569653297</v>
      </c>
      <c r="Y50" s="29">
        <v>355.35884976285359</v>
      </c>
      <c r="Z50" s="29">
        <v>94.675108771969462</v>
      </c>
      <c r="AA50" s="29">
        <v>95.213834640376703</v>
      </c>
      <c r="AB50" s="29">
        <v>1020.755094277544</v>
      </c>
      <c r="AC50" s="29">
        <v>9656.6777215427664</v>
      </c>
      <c r="AD50" s="29">
        <v>742.32297543800178</v>
      </c>
      <c r="AE50" s="29">
        <v>6507.4687215019912</v>
      </c>
      <c r="AF50" s="29">
        <v>1983.6246500892526</v>
      </c>
      <c r="AG50" s="29">
        <v>612.00628275393319</v>
      </c>
      <c r="AH50" s="29">
        <v>493.86105096643718</v>
      </c>
      <c r="AI50" s="29">
        <v>139.94768790766403</v>
      </c>
      <c r="AJ50" s="29">
        <v>2795.5466855881286</v>
      </c>
      <c r="AK50" s="29">
        <v>134.43000006270188</v>
      </c>
      <c r="AL50" s="29">
        <v>839.22833221906922</v>
      </c>
      <c r="AM50" s="29">
        <v>528.0485581963494</v>
      </c>
      <c r="AN50" s="29">
        <v>505.12502933281087</v>
      </c>
      <c r="AO50" s="29">
        <v>246.13195780762948</v>
      </c>
      <c r="AP50" s="29">
        <v>2813.5792082838616</v>
      </c>
      <c r="AQ50" s="29">
        <v>440.85102063232426</v>
      </c>
      <c r="AR50" s="29">
        <v>120.43252087722473</v>
      </c>
      <c r="AS50" s="29">
        <v>5.8113445219731643</v>
      </c>
      <c r="AT50" s="29">
        <v>497.56999962860857</v>
      </c>
      <c r="AU50" s="29">
        <v>100.06890786224763</v>
      </c>
      <c r="AV50" s="29">
        <v>0.89127726431783261</v>
      </c>
      <c r="AW50" s="29">
        <v>2.5292944444669194</v>
      </c>
      <c r="AX50" s="29">
        <v>2263.3905861004037</v>
      </c>
      <c r="AY50" s="29">
        <v>1574.2293031679524</v>
      </c>
      <c r="AZ50" s="29">
        <v>80.232219504396383</v>
      </c>
      <c r="BA50" s="29">
        <v>1.7393530281688421</v>
      </c>
      <c r="BB50" s="29">
        <v>173.86066569780945</v>
      </c>
      <c r="BC50" s="29">
        <v>586.31481764240687</v>
      </c>
      <c r="BD50" s="29">
        <v>1966.2798153217402</v>
      </c>
      <c r="BE50" s="29">
        <v>549.33421127631732</v>
      </c>
      <c r="BF50" s="29">
        <v>41.206570306473459</v>
      </c>
      <c r="BG50" s="29">
        <v>1342.2507840973331</v>
      </c>
      <c r="BH50" s="29">
        <v>553.20579532451995</v>
      </c>
      <c r="BI50" s="29">
        <v>35.366905956804892</v>
      </c>
      <c r="BJ50" s="29">
        <v>616.514358206721</v>
      </c>
      <c r="BK50" s="29">
        <v>26.390041862985736</v>
      </c>
      <c r="BL50" s="29">
        <v>427.94970307702539</v>
      </c>
      <c r="BM50" s="29">
        <v>487.75605855435361</v>
      </c>
      <c r="BN50" s="29">
        <v>366.85207450755968</v>
      </c>
      <c r="BO50" s="29">
        <v>487.98750665631167</v>
      </c>
      <c r="BP50" s="29">
        <v>246.92946560977322</v>
      </c>
      <c r="BQ50" s="29">
        <v>66.974209157769735</v>
      </c>
      <c r="BR50" s="29">
        <v>351.25971893852397</v>
      </c>
      <c r="BS50" s="29">
        <v>0</v>
      </c>
      <c r="BT50" s="59">
        <f t="shared" si="0"/>
        <v>47965.893932898587</v>
      </c>
      <c r="BU50" s="29">
        <v>107059237.28739978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59847.989389617891</v>
      </c>
      <c r="CG50" s="29">
        <v>0</v>
      </c>
      <c r="CH50" s="29">
        <v>0</v>
      </c>
      <c r="CI50" s="29">
        <v>2925.8174196087698</v>
      </c>
      <c r="CJ50" s="38">
        <f t="shared" si="2"/>
        <v>107169976.98814189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140592874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140592874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75174.14785330552</v>
      </c>
      <c r="D52" s="29">
        <v>37938.094238028541</v>
      </c>
      <c r="E52" s="29">
        <v>5643.0473166608845</v>
      </c>
      <c r="F52" s="29">
        <v>197770.96494108209</v>
      </c>
      <c r="G52" s="29">
        <v>404781.89573382755</v>
      </c>
      <c r="H52" s="29">
        <v>28739.357187922691</v>
      </c>
      <c r="I52" s="29">
        <v>46700.781158203441</v>
      </c>
      <c r="J52" s="29">
        <v>4129.8635092809036</v>
      </c>
      <c r="K52" s="29">
        <v>11052.788408331646</v>
      </c>
      <c r="L52" s="29">
        <v>92228.689858422527</v>
      </c>
      <c r="M52" s="29">
        <v>271078.59413711878</v>
      </c>
      <c r="N52" s="29">
        <v>1473214.8095145624</v>
      </c>
      <c r="O52" s="29">
        <v>46490.620703136672</v>
      </c>
      <c r="P52" s="29">
        <v>58637.285565187594</v>
      </c>
      <c r="Q52" s="29">
        <v>1758.8822875473791</v>
      </c>
      <c r="R52" s="29">
        <v>75197.548878706497</v>
      </c>
      <c r="S52" s="29">
        <v>115578.90270046543</v>
      </c>
      <c r="T52" s="29">
        <v>38368.513650199442</v>
      </c>
      <c r="U52" s="29">
        <v>571067.13812214334</v>
      </c>
      <c r="V52" s="29">
        <v>44023.658678391417</v>
      </c>
      <c r="W52" s="29">
        <v>5130.680582238032</v>
      </c>
      <c r="X52" s="29">
        <v>997500.85058680433</v>
      </c>
      <c r="Y52" s="29">
        <v>554492.65732085519</v>
      </c>
      <c r="Z52" s="29">
        <v>6031337.8231066568</v>
      </c>
      <c r="AA52" s="29">
        <v>254381.06428031682</v>
      </c>
      <c r="AB52" s="29">
        <v>1004261.3003745937</v>
      </c>
      <c r="AC52" s="29">
        <v>2572642.1080309711</v>
      </c>
      <c r="AD52" s="29">
        <v>763578.34285835549</v>
      </c>
      <c r="AE52" s="29">
        <v>8265424.6376661295</v>
      </c>
      <c r="AF52" s="29">
        <v>3482461.6682730494</v>
      </c>
      <c r="AG52" s="29">
        <v>653715.16242395237</v>
      </c>
      <c r="AH52" s="29">
        <v>1021452.1923974124</v>
      </c>
      <c r="AI52" s="29">
        <v>41961.549437161331</v>
      </c>
      <c r="AJ52" s="29">
        <v>1515050.4916028942</v>
      </c>
      <c r="AK52" s="29">
        <v>212216.2709922322</v>
      </c>
      <c r="AL52" s="29">
        <v>891374.9902741746</v>
      </c>
      <c r="AM52" s="29">
        <v>878240.78533768386</v>
      </c>
      <c r="AN52" s="29">
        <v>548259.54353577434</v>
      </c>
      <c r="AO52" s="29">
        <v>437643.81611795363</v>
      </c>
      <c r="AP52" s="29">
        <v>5999433.0572755355</v>
      </c>
      <c r="AQ52" s="29">
        <v>2200452.3026428539</v>
      </c>
      <c r="AR52" s="29">
        <v>940860.33601627569</v>
      </c>
      <c r="AS52" s="29">
        <v>39766.782576888079</v>
      </c>
      <c r="AT52" s="29">
        <v>682912.62061019067</v>
      </c>
      <c r="AU52" s="29">
        <v>396245.82835518703</v>
      </c>
      <c r="AV52" s="29">
        <v>7435.2898333077273</v>
      </c>
      <c r="AW52" s="29">
        <v>1471.3606432473034</v>
      </c>
      <c r="AX52" s="29">
        <v>6006898.7292660158</v>
      </c>
      <c r="AY52" s="29">
        <v>3497713.2029180648</v>
      </c>
      <c r="AZ52" s="29">
        <v>681407.82433286915</v>
      </c>
      <c r="BA52" s="29">
        <v>100.46036343942686</v>
      </c>
      <c r="BB52" s="29">
        <v>1269892.1718528832</v>
      </c>
      <c r="BC52" s="29">
        <v>1477313.5652375389</v>
      </c>
      <c r="BD52" s="29">
        <v>4332730.3997489745</v>
      </c>
      <c r="BE52" s="29">
        <v>1303797.9629773279</v>
      </c>
      <c r="BF52" s="29">
        <v>14043.110380219472</v>
      </c>
      <c r="BG52" s="29">
        <v>4834447.510468198</v>
      </c>
      <c r="BH52" s="29">
        <v>1178112.6554146346</v>
      </c>
      <c r="BI52" s="29">
        <v>29956.720163190661</v>
      </c>
      <c r="BJ52" s="29">
        <v>821979.22371833771</v>
      </c>
      <c r="BK52" s="29">
        <v>136379.4631675008</v>
      </c>
      <c r="BL52" s="29">
        <v>448813.57861703122</v>
      </c>
      <c r="BM52" s="29">
        <v>410849.42534671014</v>
      </c>
      <c r="BN52" s="29">
        <v>567478.11335937004</v>
      </c>
      <c r="BO52" s="29">
        <v>410142.70403222437</v>
      </c>
      <c r="BP52" s="29">
        <v>508184.21638610004</v>
      </c>
      <c r="BQ52" s="29">
        <v>121374.34087363795</v>
      </c>
      <c r="BR52" s="29">
        <v>518124.21425260219</v>
      </c>
      <c r="BS52" s="29">
        <v>0</v>
      </c>
      <c r="BT52" s="59">
        <f t="shared" si="0"/>
        <v>72569018.690472141</v>
      </c>
      <c r="BU52" s="29">
        <v>245199.96075417317</v>
      </c>
      <c r="BV52" s="29">
        <v>0</v>
      </c>
      <c r="BW52" s="29">
        <v>0</v>
      </c>
      <c r="BX52" s="29">
        <v>0</v>
      </c>
      <c r="BY52" s="29">
        <v>0</v>
      </c>
      <c r="BZ52" s="29">
        <v>2069851.9556747524</v>
      </c>
      <c r="CA52" s="29">
        <v>708437.68954966636</v>
      </c>
      <c r="CB52" s="29">
        <v>0</v>
      </c>
      <c r="CC52" s="29">
        <v>0</v>
      </c>
      <c r="CD52" s="29">
        <v>48684.671749666362</v>
      </c>
      <c r="CE52" s="29">
        <v>0</v>
      </c>
      <c r="CF52" s="29">
        <v>3432367.8503003325</v>
      </c>
      <c r="CG52" s="29">
        <v>0</v>
      </c>
      <c r="CH52" s="29">
        <v>0</v>
      </c>
      <c r="CI52" s="29">
        <v>26163008.800365504</v>
      </c>
      <c r="CJ52" s="38">
        <f t="shared" si="2"/>
        <v>105236569.61886624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29900.81546865873</v>
      </c>
      <c r="D53" s="29">
        <v>9574.7223654411755</v>
      </c>
      <c r="E53" s="29">
        <v>18955.65520732466</v>
      </c>
      <c r="F53" s="29">
        <v>692934.9314116477</v>
      </c>
      <c r="G53" s="29">
        <v>910147.35929748311</v>
      </c>
      <c r="H53" s="29">
        <v>6163.7333309494852</v>
      </c>
      <c r="I53" s="29">
        <v>25352.80989462768</v>
      </c>
      <c r="J53" s="29">
        <v>10210.485311667615</v>
      </c>
      <c r="K53" s="29">
        <v>83140.739837430578</v>
      </c>
      <c r="L53" s="29">
        <v>12139.845287106353</v>
      </c>
      <c r="M53" s="29">
        <v>175661.10860089012</v>
      </c>
      <c r="N53" s="29">
        <v>387668.82690173067</v>
      </c>
      <c r="O53" s="29">
        <v>18014.153351404926</v>
      </c>
      <c r="P53" s="29">
        <v>61282.907894878903</v>
      </c>
      <c r="Q53" s="29">
        <v>34.798635530578743</v>
      </c>
      <c r="R53" s="29">
        <v>241495.79570386134</v>
      </c>
      <c r="S53" s="29">
        <v>46777.156394621277</v>
      </c>
      <c r="T53" s="29">
        <v>31270.075013782796</v>
      </c>
      <c r="U53" s="29">
        <v>2526765.5237912047</v>
      </c>
      <c r="V53" s="29">
        <v>8591.541276566355</v>
      </c>
      <c r="W53" s="29">
        <v>2654.4888913423042</v>
      </c>
      <c r="X53" s="29">
        <v>50798.191878819925</v>
      </c>
      <c r="Y53" s="29">
        <v>287541.96969932335</v>
      </c>
      <c r="Z53" s="29">
        <v>554345.80837975862</v>
      </c>
      <c r="AA53" s="29">
        <v>189249.67372746172</v>
      </c>
      <c r="AB53" s="29">
        <v>2613041.0421690205</v>
      </c>
      <c r="AC53" s="29">
        <v>29745139.411794156</v>
      </c>
      <c r="AD53" s="29">
        <v>139414.48438106861</v>
      </c>
      <c r="AE53" s="29">
        <v>2217362.7839328512</v>
      </c>
      <c r="AF53" s="29">
        <v>621901.09334948647</v>
      </c>
      <c r="AG53" s="29">
        <v>147793.78897295173</v>
      </c>
      <c r="AH53" s="29">
        <v>58700.034644320745</v>
      </c>
      <c r="AI53" s="29">
        <v>661.02419704432862</v>
      </c>
      <c r="AJ53" s="29">
        <v>1006781.6280567673</v>
      </c>
      <c r="AK53" s="29">
        <v>522504.69924379245</v>
      </c>
      <c r="AL53" s="29">
        <v>360861.04565076326</v>
      </c>
      <c r="AM53" s="29">
        <v>253184.73480079003</v>
      </c>
      <c r="AN53" s="29">
        <v>316707.03092145431</v>
      </c>
      <c r="AO53" s="29">
        <v>832295.48481996637</v>
      </c>
      <c r="AP53" s="29">
        <v>1884115.8777389429</v>
      </c>
      <c r="AQ53" s="29">
        <v>75580.943579564235</v>
      </c>
      <c r="AR53" s="29">
        <v>32656.831781353631</v>
      </c>
      <c r="AS53" s="29">
        <v>4925.5497646872236</v>
      </c>
      <c r="AT53" s="29">
        <v>262034.0047388766</v>
      </c>
      <c r="AU53" s="29">
        <v>27900.569129928397</v>
      </c>
      <c r="AV53" s="29">
        <v>92.196181341295443</v>
      </c>
      <c r="AW53" s="29">
        <v>33.27621413636156</v>
      </c>
      <c r="AX53" s="29">
        <v>1569210.0894380426</v>
      </c>
      <c r="AY53" s="29">
        <v>3344254.8719581924</v>
      </c>
      <c r="AZ53" s="29">
        <v>107689.95048190193</v>
      </c>
      <c r="BA53" s="29">
        <v>49.653312855555832</v>
      </c>
      <c r="BB53" s="29">
        <v>12049.561426801178</v>
      </c>
      <c r="BC53" s="29">
        <v>881175.66733685147</v>
      </c>
      <c r="BD53" s="29">
        <v>906496.04321469751</v>
      </c>
      <c r="BE53" s="29">
        <v>130442.3353726534</v>
      </c>
      <c r="BF53" s="29">
        <v>200.37959788935169</v>
      </c>
      <c r="BG53" s="29">
        <v>773466.57958875562</v>
      </c>
      <c r="BH53" s="29">
        <v>929512.65216905717</v>
      </c>
      <c r="BI53" s="29">
        <v>2892.2589704427787</v>
      </c>
      <c r="BJ53" s="29">
        <v>537859.25487448485</v>
      </c>
      <c r="BK53" s="29">
        <v>36966.884242218832</v>
      </c>
      <c r="BL53" s="29">
        <v>276070.91788813472</v>
      </c>
      <c r="BM53" s="29">
        <v>133973.31373775887</v>
      </c>
      <c r="BN53" s="29">
        <v>94951.679361502014</v>
      </c>
      <c r="BO53" s="29">
        <v>128927.13110454084</v>
      </c>
      <c r="BP53" s="29">
        <v>161236.1098589717</v>
      </c>
      <c r="BQ53" s="29">
        <v>6069.8328203167239</v>
      </c>
      <c r="BR53" s="29">
        <v>37287.787166399015</v>
      </c>
      <c r="BS53" s="29">
        <v>0</v>
      </c>
      <c r="BT53" s="59">
        <f t="shared" si="0"/>
        <v>57575143.607539244</v>
      </c>
      <c r="BU53" s="29">
        <v>329770.2136961178</v>
      </c>
      <c r="BV53" s="29">
        <v>0</v>
      </c>
      <c r="BW53" s="29">
        <v>0</v>
      </c>
      <c r="BX53" s="29">
        <v>0</v>
      </c>
      <c r="BY53" s="29">
        <v>842471</v>
      </c>
      <c r="BZ53" s="29">
        <v>0</v>
      </c>
      <c r="CA53" s="29">
        <v>0</v>
      </c>
      <c r="CB53" s="29">
        <v>0</v>
      </c>
      <c r="CC53" s="29">
        <v>0</v>
      </c>
      <c r="CD53" s="29">
        <v>321546.62497852521</v>
      </c>
      <c r="CE53" s="29">
        <v>0</v>
      </c>
      <c r="CF53" s="29">
        <v>2198265.9727131063</v>
      </c>
      <c r="CG53" s="29">
        <v>0</v>
      </c>
      <c r="CH53" s="29">
        <v>193791.02512910712</v>
      </c>
      <c r="CI53" s="29">
        <v>23657820.404616095</v>
      </c>
      <c r="CJ53" s="38">
        <f t="shared" si="2"/>
        <v>85118808.848672196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690.87985187966694</v>
      </c>
      <c r="D54" s="29">
        <v>327.56919371925898</v>
      </c>
      <c r="E54" s="29">
        <v>8.3633183470784012</v>
      </c>
      <c r="F54" s="29">
        <v>242.31999356989041</v>
      </c>
      <c r="G54" s="29">
        <v>314.15941354705723</v>
      </c>
      <c r="H54" s="29">
        <v>64.404589670352621</v>
      </c>
      <c r="I54" s="29">
        <v>51.803337847448702</v>
      </c>
      <c r="J54" s="29">
        <v>5.2032997795409317</v>
      </c>
      <c r="K54" s="29">
        <v>24.377921312118119</v>
      </c>
      <c r="L54" s="29">
        <v>18.73281929136478</v>
      </c>
      <c r="M54" s="29">
        <v>109.67741364358731</v>
      </c>
      <c r="N54" s="29">
        <v>226.37171053878427</v>
      </c>
      <c r="O54" s="29">
        <v>52.542085294787555</v>
      </c>
      <c r="P54" s="29">
        <v>157.8253992571608</v>
      </c>
      <c r="Q54" s="29">
        <v>5.0693704475263628</v>
      </c>
      <c r="R54" s="29">
        <v>102.49359749424079</v>
      </c>
      <c r="S54" s="29">
        <v>947.87734346884201</v>
      </c>
      <c r="T54" s="29">
        <v>35.522322087917246</v>
      </c>
      <c r="U54" s="29">
        <v>2961333.8651403855</v>
      </c>
      <c r="V54" s="29">
        <v>17.488936619143026</v>
      </c>
      <c r="W54" s="29">
        <v>3.2955827112548297</v>
      </c>
      <c r="X54" s="29">
        <v>2550.6341236696467</v>
      </c>
      <c r="Y54" s="29">
        <v>469.62190765974862</v>
      </c>
      <c r="Z54" s="29">
        <v>125.11720256596284</v>
      </c>
      <c r="AA54" s="29">
        <v>125.82915182569253</v>
      </c>
      <c r="AB54" s="29">
        <v>1348.9714831864483</v>
      </c>
      <c r="AC54" s="29">
        <v>12761.712326209696</v>
      </c>
      <c r="AD54" s="29">
        <v>981.01153821692776</v>
      </c>
      <c r="AE54" s="29">
        <v>2639086.8980384683</v>
      </c>
      <c r="AF54" s="29">
        <v>2621.4447533176181</v>
      </c>
      <c r="AG54" s="29">
        <v>808.79245922384052</v>
      </c>
      <c r="AH54" s="29">
        <v>652.65848600219817</v>
      </c>
      <c r="AI54" s="29">
        <v>184.9468508006141</v>
      </c>
      <c r="AJ54" s="29">
        <v>3694.4344240024038</v>
      </c>
      <c r="AK54" s="29">
        <v>177.65499049278336</v>
      </c>
      <c r="AL54" s="29">
        <v>1109.0761088455852</v>
      </c>
      <c r="AM54" s="29">
        <v>697.83873794796273</v>
      </c>
      <c r="AN54" s="29">
        <v>667.54431482504765</v>
      </c>
      <c r="AO54" s="29">
        <v>325.2739016877876</v>
      </c>
      <c r="AP54" s="29">
        <v>3718.2651734376268</v>
      </c>
      <c r="AQ54" s="29">
        <v>582.60346531755624</v>
      </c>
      <c r="AR54" s="29">
        <v>159.15672351027206</v>
      </c>
      <c r="AS54" s="29">
        <v>7.6799401571069303</v>
      </c>
      <c r="AT54" s="29">
        <v>657.56002017618414</v>
      </c>
      <c r="AU54" s="29">
        <v>132.24533858959151</v>
      </c>
      <c r="AV54" s="29">
        <v>1.1778609971357912</v>
      </c>
      <c r="AW54" s="29">
        <v>3.3425707079940108</v>
      </c>
      <c r="AX54" s="29">
        <v>2991.167394685493</v>
      </c>
      <c r="AY54" s="29">
        <v>2080.4113051946579</v>
      </c>
      <c r="AZ54" s="29">
        <v>3704038.0901272269</v>
      </c>
      <c r="BA54" s="29">
        <v>2.2986293650137708</v>
      </c>
      <c r="BB54" s="29">
        <v>229.76430035860056</v>
      </c>
      <c r="BC54" s="29">
        <v>774.84009005025575</v>
      </c>
      <c r="BD54" s="29">
        <v>2598.5228128706635</v>
      </c>
      <c r="BE54" s="29">
        <v>725.96863822164107</v>
      </c>
      <c r="BF54" s="29">
        <v>54.456243789498203</v>
      </c>
      <c r="BG54" s="29">
        <v>1773.8417777022948</v>
      </c>
      <c r="BH54" s="29">
        <v>511903.91482962039</v>
      </c>
      <c r="BI54" s="29">
        <v>46.738877769729392</v>
      </c>
      <c r="BJ54" s="29">
        <v>351291.18695886049</v>
      </c>
      <c r="BK54" s="29">
        <v>34.875568207142173</v>
      </c>
      <c r="BL54" s="29">
        <v>403035.99111770518</v>
      </c>
      <c r="BM54" s="29">
        <v>15634.487534312848</v>
      </c>
      <c r="BN54" s="29">
        <v>484.81069536933597</v>
      </c>
      <c r="BO54" s="29">
        <v>644.89634616668832</v>
      </c>
      <c r="BP54" s="29">
        <v>75483.779986095105</v>
      </c>
      <c r="BQ54" s="29">
        <v>88.509279815781966</v>
      </c>
      <c r="BR54" s="29">
        <v>464.20473108245722</v>
      </c>
      <c r="BS54" s="29">
        <v>0</v>
      </c>
      <c r="BT54" s="59">
        <f t="shared" si="0"/>
        <v>10712774.091777224</v>
      </c>
      <c r="BU54" s="29">
        <v>21627.426735607442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97070.868664356603</v>
      </c>
      <c r="CE54" s="29">
        <v>0</v>
      </c>
      <c r="CF54" s="29">
        <v>17494252.57497089</v>
      </c>
      <c r="CG54" s="29">
        <v>0</v>
      </c>
      <c r="CH54" s="29">
        <v>0</v>
      </c>
      <c r="CI54" s="29">
        <v>26858899.592766657</v>
      </c>
      <c r="CJ54" s="38">
        <f t="shared" si="2"/>
        <v>55184624.554914735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0.38504527831250168</v>
      </c>
      <c r="D55" s="29">
        <v>158.7695605023398</v>
      </c>
      <c r="E55" s="29">
        <v>7.7009055662500339E-2</v>
      </c>
      <c r="F55" s="29">
        <v>0.15401811132500068</v>
      </c>
      <c r="G55" s="29">
        <v>0.38504527831250168</v>
      </c>
      <c r="H55" s="29">
        <v>0</v>
      </c>
      <c r="I55" s="29">
        <v>0</v>
      </c>
      <c r="J55" s="29">
        <v>0</v>
      </c>
      <c r="K55" s="29">
        <v>0</v>
      </c>
      <c r="L55" s="29">
        <v>0.23102716698750103</v>
      </c>
      <c r="M55" s="29">
        <v>0.23102716698750103</v>
      </c>
      <c r="N55" s="29">
        <v>132.91763007347558</v>
      </c>
      <c r="O55" s="29">
        <v>0</v>
      </c>
      <c r="P55" s="29">
        <v>7.7009055662500339E-2</v>
      </c>
      <c r="Q55" s="29">
        <v>0</v>
      </c>
      <c r="R55" s="29">
        <v>7.7009055662500339E-2</v>
      </c>
      <c r="S55" s="29">
        <v>0.38504527831250168</v>
      </c>
      <c r="T55" s="29">
        <v>0</v>
      </c>
      <c r="U55" s="29">
        <v>0.77009055662500336</v>
      </c>
      <c r="V55" s="29">
        <v>0</v>
      </c>
      <c r="W55" s="29">
        <v>0</v>
      </c>
      <c r="X55" s="29">
        <v>0.23102716698750103</v>
      </c>
      <c r="Y55" s="29">
        <v>0.69308150096250309</v>
      </c>
      <c r="Z55" s="29">
        <v>0.61607244530000271</v>
      </c>
      <c r="AA55" s="29">
        <v>0.23102716698750103</v>
      </c>
      <c r="AB55" s="29">
        <v>1.3091539462625057</v>
      </c>
      <c r="AC55" s="29">
        <v>801.26862494814122</v>
      </c>
      <c r="AD55" s="29">
        <v>1.8482173359000083</v>
      </c>
      <c r="AE55" s="29">
        <v>12.552476072987556</v>
      </c>
      <c r="AF55" s="29">
        <v>6.1607244530000269</v>
      </c>
      <c r="AG55" s="29">
        <v>2.6183078925250118</v>
      </c>
      <c r="AH55" s="29">
        <v>0</v>
      </c>
      <c r="AI55" s="29">
        <v>0</v>
      </c>
      <c r="AJ55" s="29">
        <v>1467.1287186855761</v>
      </c>
      <c r="AK55" s="29">
        <v>1.1551358349375052</v>
      </c>
      <c r="AL55" s="29">
        <v>2.6183078925250114</v>
      </c>
      <c r="AM55" s="29">
        <v>14.246675297562563</v>
      </c>
      <c r="AN55" s="29">
        <v>0.77009055662500336</v>
      </c>
      <c r="AO55" s="29">
        <v>5.3136248407125235</v>
      </c>
      <c r="AP55" s="29">
        <v>26.491115147900118</v>
      </c>
      <c r="AQ55" s="29">
        <v>2.9263441151750129</v>
      </c>
      <c r="AR55" s="29">
        <v>0.53906338963750233</v>
      </c>
      <c r="AS55" s="29">
        <v>0</v>
      </c>
      <c r="AT55" s="29">
        <v>2.5412988368625111</v>
      </c>
      <c r="AU55" s="29">
        <v>658.28292678820685</v>
      </c>
      <c r="AV55" s="29">
        <v>0</v>
      </c>
      <c r="AW55" s="29">
        <v>0</v>
      </c>
      <c r="AX55" s="29">
        <v>21.947580863812597</v>
      </c>
      <c r="AY55" s="29">
        <v>332.01401576006162</v>
      </c>
      <c r="AZ55" s="29">
        <v>2225.3306814792722</v>
      </c>
      <c r="BA55" s="29">
        <v>270.39915992392474</v>
      </c>
      <c r="BB55" s="29">
        <v>1.0011177236125044</v>
      </c>
      <c r="BC55" s="29">
        <v>3.7734437274625168</v>
      </c>
      <c r="BD55" s="29">
        <v>6.6227787869750294</v>
      </c>
      <c r="BE55" s="29">
        <v>702.92480741544534</v>
      </c>
      <c r="BF55" s="29">
        <v>27.281490350216554</v>
      </c>
      <c r="BG55" s="29">
        <v>541.51514667112781</v>
      </c>
      <c r="BH55" s="29">
        <v>35728.900431387505</v>
      </c>
      <c r="BI55" s="29">
        <v>7.7009055662500339E-2</v>
      </c>
      <c r="BJ55" s="29">
        <v>11614.41222473973</v>
      </c>
      <c r="BK55" s="29">
        <v>0.46205433397500206</v>
      </c>
      <c r="BL55" s="29">
        <v>15041.562946421865</v>
      </c>
      <c r="BM55" s="29">
        <v>12964.634359062879</v>
      </c>
      <c r="BN55" s="29">
        <v>1093.8687073446049</v>
      </c>
      <c r="BO55" s="29">
        <v>427.38857261903627</v>
      </c>
      <c r="BP55" s="29">
        <v>113.01014012884184</v>
      </c>
      <c r="BQ55" s="29">
        <v>0</v>
      </c>
      <c r="BR55" s="29">
        <v>1.0781267792750047</v>
      </c>
      <c r="BS55" s="29">
        <v>0</v>
      </c>
      <c r="BT55" s="59">
        <f t="shared" si="0"/>
        <v>84422.206325469728</v>
      </c>
      <c r="BU55" s="29">
        <v>0</v>
      </c>
      <c r="BV55" s="29">
        <v>0</v>
      </c>
      <c r="BW55" s="29">
        <v>0</v>
      </c>
      <c r="BX55" s="29">
        <v>0</v>
      </c>
      <c r="BY55" s="29">
        <v>1713118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1205368.8435440208</v>
      </c>
      <c r="CG55" s="29">
        <v>0</v>
      </c>
      <c r="CH55" s="29">
        <v>0</v>
      </c>
      <c r="CI55" s="29">
        <v>48747.425315863678</v>
      </c>
      <c r="CJ55" s="38">
        <f t="shared" si="2"/>
        <v>3051656.4751853542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8549.879002971682</v>
      </c>
      <c r="D56" s="29">
        <v>723.55940563889214</v>
      </c>
      <c r="E56" s="29">
        <v>154.08566424657133</v>
      </c>
      <c r="F56" s="29">
        <v>6069.0943983222942</v>
      </c>
      <c r="G56" s="29">
        <v>924534.95668725646</v>
      </c>
      <c r="H56" s="29">
        <v>32139.278890556212</v>
      </c>
      <c r="I56" s="29">
        <v>38421.532866869762</v>
      </c>
      <c r="J56" s="29">
        <v>765.7293004675488</v>
      </c>
      <c r="K56" s="29">
        <v>12602.138914652107</v>
      </c>
      <c r="L56" s="29">
        <v>18290.354187276269</v>
      </c>
      <c r="M56" s="29">
        <v>85055.205516189875</v>
      </c>
      <c r="N56" s="29">
        <v>128759.61684123764</v>
      </c>
      <c r="O56" s="29">
        <v>46302.304762465108</v>
      </c>
      <c r="P56" s="29">
        <v>19271.103130818487</v>
      </c>
      <c r="Q56" s="29">
        <v>1931.5099675449271</v>
      </c>
      <c r="R56" s="29">
        <v>17943.285280750784</v>
      </c>
      <c r="S56" s="29">
        <v>61124.031819762218</v>
      </c>
      <c r="T56" s="29">
        <v>15667.126783049747</v>
      </c>
      <c r="U56" s="29">
        <v>201681.42836933557</v>
      </c>
      <c r="V56" s="29">
        <v>6715.5053502392693</v>
      </c>
      <c r="W56" s="29">
        <v>657.70431126577569</v>
      </c>
      <c r="X56" s="29">
        <v>539958.23966641992</v>
      </c>
      <c r="Y56" s="29">
        <v>53195.445920834412</v>
      </c>
      <c r="Z56" s="29">
        <v>82604.019634303404</v>
      </c>
      <c r="AA56" s="29">
        <v>10461.884160904836</v>
      </c>
      <c r="AB56" s="29">
        <v>134412.47188175929</v>
      </c>
      <c r="AC56" s="29">
        <v>24964.241368501622</v>
      </c>
      <c r="AD56" s="29">
        <v>260454.12782906322</v>
      </c>
      <c r="AE56" s="29">
        <v>2533549.3977289842</v>
      </c>
      <c r="AF56" s="29">
        <v>1161158.5136910733</v>
      </c>
      <c r="AG56" s="29">
        <v>88328.01199561439</v>
      </c>
      <c r="AH56" s="29">
        <v>34605.886459752779</v>
      </c>
      <c r="AI56" s="29">
        <v>10528.306709693674</v>
      </c>
      <c r="AJ56" s="29">
        <v>197682.61394376773</v>
      </c>
      <c r="AK56" s="29">
        <v>52403.095202757177</v>
      </c>
      <c r="AL56" s="29">
        <v>236832.99565323783</v>
      </c>
      <c r="AM56" s="29">
        <v>138129.99011319698</v>
      </c>
      <c r="AN56" s="29">
        <v>128271.66312329525</v>
      </c>
      <c r="AO56" s="29">
        <v>90933.362740190525</v>
      </c>
      <c r="AP56" s="29">
        <v>272645.81118590379</v>
      </c>
      <c r="AQ56" s="29">
        <v>538484.08865865169</v>
      </c>
      <c r="AR56" s="29">
        <v>171731.17574075601</v>
      </c>
      <c r="AS56" s="29">
        <v>6724.5682524017175</v>
      </c>
      <c r="AT56" s="29">
        <v>96744.176896379184</v>
      </c>
      <c r="AU56" s="29">
        <v>7489.8669287034973</v>
      </c>
      <c r="AV56" s="29">
        <v>13.921410012953086</v>
      </c>
      <c r="AW56" s="29">
        <v>8.5106906428501787</v>
      </c>
      <c r="AX56" s="29">
        <v>342104.37326384423</v>
      </c>
      <c r="AY56" s="29">
        <v>285558.59342789999</v>
      </c>
      <c r="AZ56" s="29">
        <v>12520.377234313855</v>
      </c>
      <c r="BA56" s="29">
        <v>15.436168782596441</v>
      </c>
      <c r="BB56" s="29">
        <v>320240.78786885954</v>
      </c>
      <c r="BC56" s="29">
        <v>77897.956380426025</v>
      </c>
      <c r="BD56" s="29">
        <v>188688.63615873345</v>
      </c>
      <c r="BE56" s="29">
        <v>85259.358378977748</v>
      </c>
      <c r="BF56" s="29">
        <v>6218.3519060578219</v>
      </c>
      <c r="BG56" s="29">
        <v>196132.63343841219</v>
      </c>
      <c r="BH56" s="29">
        <v>43467.75725302373</v>
      </c>
      <c r="BI56" s="29">
        <v>3366.985656724145</v>
      </c>
      <c r="BJ56" s="29">
        <v>26443.324314114212</v>
      </c>
      <c r="BK56" s="29">
        <v>44672.624954948653</v>
      </c>
      <c r="BL56" s="29">
        <v>17467.651799143092</v>
      </c>
      <c r="BM56" s="29">
        <v>31860.390106714654</v>
      </c>
      <c r="BN56" s="29">
        <v>134577.47764120466</v>
      </c>
      <c r="BO56" s="29">
        <v>89356.092679549198</v>
      </c>
      <c r="BP56" s="29">
        <v>51858.332512901834</v>
      </c>
      <c r="BQ56" s="29">
        <v>25114.841905845886</v>
      </c>
      <c r="BR56" s="29">
        <v>96523.085377862939</v>
      </c>
      <c r="BS56" s="29">
        <v>0</v>
      </c>
      <c r="BT56" s="59">
        <f t="shared" si="0"/>
        <v>10579020.887466054</v>
      </c>
      <c r="BU56" s="29">
        <v>12173.776616554076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3830.421407320945</v>
      </c>
      <c r="CE56" s="29">
        <v>0</v>
      </c>
      <c r="CF56" s="29">
        <v>276942.53092042293</v>
      </c>
      <c r="CG56" s="29">
        <v>0</v>
      </c>
      <c r="CH56" s="29">
        <v>0</v>
      </c>
      <c r="CI56" s="29">
        <v>9327935.4510953575</v>
      </c>
      <c r="CJ56" s="38">
        <f t="shared" si="2"/>
        <v>20199903.06750571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2662693.4353659302</v>
      </c>
      <c r="D57" s="29">
        <v>16335.749311092381</v>
      </c>
      <c r="E57" s="29">
        <v>132.96203718016466</v>
      </c>
      <c r="F57" s="29">
        <v>389.18951786181032</v>
      </c>
      <c r="G57" s="29">
        <v>228766.56458744576</v>
      </c>
      <c r="H57" s="29">
        <v>6920.0655967854345</v>
      </c>
      <c r="I57" s="29">
        <v>18652.147007296673</v>
      </c>
      <c r="J57" s="29">
        <v>640.186682540839</v>
      </c>
      <c r="K57" s="29">
        <v>5208.4918738252854</v>
      </c>
      <c r="L57" s="29">
        <v>10001.487648812639</v>
      </c>
      <c r="M57" s="29">
        <v>76449.667683590698</v>
      </c>
      <c r="N57" s="29">
        <v>402212.19087871804</v>
      </c>
      <c r="O57" s="29">
        <v>23268.736753049932</v>
      </c>
      <c r="P57" s="29">
        <v>5116.5996668424923</v>
      </c>
      <c r="Q57" s="29">
        <v>65.156179907365896</v>
      </c>
      <c r="R57" s="29">
        <v>55724.695275412974</v>
      </c>
      <c r="S57" s="29">
        <v>67137.047301802013</v>
      </c>
      <c r="T57" s="29">
        <v>79812.557280949346</v>
      </c>
      <c r="U57" s="29">
        <v>260521.23505726928</v>
      </c>
      <c r="V57" s="29">
        <v>16409.189234253812</v>
      </c>
      <c r="W57" s="29">
        <v>2386.3807323868555</v>
      </c>
      <c r="X57" s="29">
        <v>359668.21091703314</v>
      </c>
      <c r="Y57" s="29">
        <v>24584.176174064916</v>
      </c>
      <c r="Z57" s="29">
        <v>172529.74221400273</v>
      </c>
      <c r="AA57" s="29">
        <v>37954.988049446438</v>
      </c>
      <c r="AB57" s="29">
        <v>387373.06554757251</v>
      </c>
      <c r="AC57" s="29">
        <v>372742.02415892523</v>
      </c>
      <c r="AD57" s="29">
        <v>22058.248297801336</v>
      </c>
      <c r="AE57" s="29">
        <v>2463555.9683046732</v>
      </c>
      <c r="AF57" s="29">
        <v>1037284.198491559</v>
      </c>
      <c r="AG57" s="29">
        <v>46857.976002320851</v>
      </c>
      <c r="AH57" s="29">
        <v>24687.532536969287</v>
      </c>
      <c r="AI57" s="29">
        <v>795.30808392444044</v>
      </c>
      <c r="AJ57" s="29">
        <v>63004.882197693543</v>
      </c>
      <c r="AK57" s="29">
        <v>110203.75695660575</v>
      </c>
      <c r="AL57" s="29">
        <v>272959.61443102179</v>
      </c>
      <c r="AM57" s="29">
        <v>300048.31194493623</v>
      </c>
      <c r="AN57" s="29">
        <v>545845.86430285301</v>
      </c>
      <c r="AO57" s="29">
        <v>281639.4379106235</v>
      </c>
      <c r="AP57" s="29">
        <v>1548055.5322014485</v>
      </c>
      <c r="AQ57" s="29">
        <v>419363.62963006448</v>
      </c>
      <c r="AR57" s="29">
        <v>27063.980360600315</v>
      </c>
      <c r="AS57" s="29">
        <v>9318.9460350501049</v>
      </c>
      <c r="AT57" s="29">
        <v>126576.2628509076</v>
      </c>
      <c r="AU57" s="29">
        <v>4190.6125837248555</v>
      </c>
      <c r="AV57" s="29">
        <v>11.336872397464283</v>
      </c>
      <c r="AW57" s="29">
        <v>11.657045535937055</v>
      </c>
      <c r="AX57" s="29">
        <v>1463227.3294813884</v>
      </c>
      <c r="AY57" s="29">
        <v>2035806.5253174391</v>
      </c>
      <c r="AZ57" s="29">
        <v>697995.00241815695</v>
      </c>
      <c r="BA57" s="29">
        <v>105.6839873523024</v>
      </c>
      <c r="BB57" s="29">
        <v>155638.46677612246</v>
      </c>
      <c r="BC57" s="29">
        <v>591474.58288051107</v>
      </c>
      <c r="BD57" s="29">
        <v>362397.17173647264</v>
      </c>
      <c r="BE57" s="29">
        <v>205759.93181179048</v>
      </c>
      <c r="BF57" s="29">
        <v>6895.0490298247441</v>
      </c>
      <c r="BG57" s="29">
        <v>1027061.8848023812</v>
      </c>
      <c r="BH57" s="29">
        <v>347993.13739167148</v>
      </c>
      <c r="BI57" s="29">
        <v>2904.3100448514151</v>
      </c>
      <c r="BJ57" s="29">
        <v>333680.0613275806</v>
      </c>
      <c r="BK57" s="29">
        <v>16178.627038821851</v>
      </c>
      <c r="BL57" s="29">
        <v>148220.98788283882</v>
      </c>
      <c r="BM57" s="29">
        <v>296745.10270340065</v>
      </c>
      <c r="BN57" s="29">
        <v>475752.3636663974</v>
      </c>
      <c r="BO57" s="29">
        <v>891041.5823916269</v>
      </c>
      <c r="BP57" s="29">
        <v>116878.86267104099</v>
      </c>
      <c r="BQ57" s="29">
        <v>5159.6582048631253</v>
      </c>
      <c r="BR57" s="29">
        <v>31275.481968821186</v>
      </c>
      <c r="BS57" s="29">
        <v>0</v>
      </c>
      <c r="BT57" s="59">
        <f t="shared" si="0"/>
        <v>21809420.803308059</v>
      </c>
      <c r="BU57" s="29">
        <v>2153484.4353700718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34641.3597733024</v>
      </c>
      <c r="CE57" s="29">
        <v>0</v>
      </c>
      <c r="CF57" s="29">
        <v>365937.59699839592</v>
      </c>
      <c r="CG57" s="29">
        <v>0</v>
      </c>
      <c r="CH57" s="29">
        <v>0</v>
      </c>
      <c r="CI57" s="29">
        <v>2809724.6893830872</v>
      </c>
      <c r="CJ57" s="38">
        <f t="shared" si="2"/>
        <v>27173208.884832915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303837.98838079209</v>
      </c>
      <c r="D58" s="29">
        <v>143686.64550927188</v>
      </c>
      <c r="E58" s="29">
        <v>3765.9215085961837</v>
      </c>
      <c r="F58" s="29">
        <v>106580.60255364065</v>
      </c>
      <c r="G58" s="29">
        <v>138583.11416362156</v>
      </c>
      <c r="H58" s="29">
        <v>28278.227541995413</v>
      </c>
      <c r="I58" s="29">
        <v>22799.942675824932</v>
      </c>
      <c r="J58" s="29">
        <v>2295.2721433211791</v>
      </c>
      <c r="K58" s="29">
        <v>10738.869260678275</v>
      </c>
      <c r="L58" s="29">
        <v>8279.5128992917889</v>
      </c>
      <c r="M58" s="29">
        <v>48441.167992497016</v>
      </c>
      <c r="N58" s="29">
        <v>99882.140371728179</v>
      </c>
      <c r="O58" s="29">
        <v>23119.332836660033</v>
      </c>
      <c r="P58" s="29">
        <v>69362.462728952203</v>
      </c>
      <c r="Q58" s="29">
        <v>2323.1946220697182</v>
      </c>
      <c r="R58" s="29">
        <v>45146.454038122458</v>
      </c>
      <c r="S58" s="29">
        <v>415922.92139497906</v>
      </c>
      <c r="T58" s="29">
        <v>15740.352546012937</v>
      </c>
      <c r="U58" s="29">
        <v>279236.21276552416</v>
      </c>
      <c r="V58" s="29">
        <v>7695.2688929684655</v>
      </c>
      <c r="W58" s="29">
        <v>1458.9920847562476</v>
      </c>
      <c r="X58" s="29">
        <v>1118962.248908865</v>
      </c>
      <c r="Y58" s="29">
        <v>206262.88721174747</v>
      </c>
      <c r="Z58" s="29">
        <v>55709.765260636581</v>
      </c>
      <c r="AA58" s="29">
        <v>55289.937797053768</v>
      </c>
      <c r="AB58" s="29">
        <v>592848.60128190939</v>
      </c>
      <c r="AC58" s="29">
        <v>5598734.3091904186</v>
      </c>
      <c r="AD58" s="29">
        <v>430823.49685592635</v>
      </c>
      <c r="AE58" s="29">
        <v>3778502.3859412381</v>
      </c>
      <c r="AF58" s="29">
        <v>1151566.7119272014</v>
      </c>
      <c r="AG58" s="29">
        <v>355016.79988499417</v>
      </c>
      <c r="AH58" s="29">
        <v>287420.3104349355</v>
      </c>
      <c r="AI58" s="29">
        <v>81288.30275321356</v>
      </c>
      <c r="AJ58" s="29">
        <v>1621637.4244093832</v>
      </c>
      <c r="AK58" s="29">
        <v>79714.361298674485</v>
      </c>
      <c r="AL58" s="29">
        <v>487176.76754960098</v>
      </c>
      <c r="AM58" s="29">
        <v>308783.31006497931</v>
      </c>
      <c r="AN58" s="29">
        <v>293319.79386288114</v>
      </c>
      <c r="AO58" s="29">
        <v>145473.86606950461</v>
      </c>
      <c r="AP58" s="29">
        <v>1646333.6225314455</v>
      </c>
      <c r="AQ58" s="29">
        <v>259798.20948022278</v>
      </c>
      <c r="AR58" s="29">
        <v>70258.237645385365</v>
      </c>
      <c r="AS58" s="29">
        <v>3667.5010123407842</v>
      </c>
      <c r="AT58" s="29">
        <v>291205.00027978816</v>
      </c>
      <c r="AU58" s="29">
        <v>58321.352593144162</v>
      </c>
      <c r="AV58" s="29">
        <v>542.12768472692392</v>
      </c>
      <c r="AW58" s="29">
        <v>1473.9006515999652</v>
      </c>
      <c r="AX58" s="29">
        <v>1315900.1552880048</v>
      </c>
      <c r="AY58" s="29">
        <v>916198.35625824332</v>
      </c>
      <c r="AZ58" s="29">
        <v>46942.372688807685</v>
      </c>
      <c r="BA58" s="29">
        <v>1016.2793991448412</v>
      </c>
      <c r="BB58" s="29">
        <v>102034.50563793727</v>
      </c>
      <c r="BC58" s="29">
        <v>340830.73561747</v>
      </c>
      <c r="BD58" s="29">
        <v>1140689.4338882961</v>
      </c>
      <c r="BE58" s="29">
        <v>319510.82377984247</v>
      </c>
      <c r="BF58" s="29">
        <v>23946.570594918521</v>
      </c>
      <c r="BG58" s="29">
        <v>780298.96749460348</v>
      </c>
      <c r="BH58" s="29">
        <v>326577.93035983882</v>
      </c>
      <c r="BI58" s="29">
        <v>20584.574282640267</v>
      </c>
      <c r="BJ58" s="29">
        <v>361338.82567730953</v>
      </c>
      <c r="BK58" s="29">
        <v>15966.694480063419</v>
      </c>
      <c r="BL58" s="29">
        <v>250757.50969303845</v>
      </c>
      <c r="BM58" s="29">
        <v>283344.10285616125</v>
      </c>
      <c r="BN58" s="29">
        <v>213326.16137179951</v>
      </c>
      <c r="BO58" s="29">
        <v>283188.88632068026</v>
      </c>
      <c r="BP58" s="29">
        <v>144198.83217296898</v>
      </c>
      <c r="BQ58" s="29">
        <v>38941.396867300849</v>
      </c>
      <c r="BR58" s="29">
        <v>204088.67203058017</v>
      </c>
      <c r="BS58" s="29">
        <v>0</v>
      </c>
      <c r="BT58" s="59">
        <f t="shared" si="0"/>
        <v>27886987.616252761</v>
      </c>
      <c r="BU58" s="29">
        <v>9486300.0033153631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70.377171881060519</v>
      </c>
      <c r="CD58" s="29">
        <v>22277.9001075091</v>
      </c>
      <c r="CE58" s="29">
        <v>0</v>
      </c>
      <c r="CF58" s="29">
        <v>123584.47180842004</v>
      </c>
      <c r="CG58" s="29">
        <v>0</v>
      </c>
      <c r="CH58" s="29">
        <v>0</v>
      </c>
      <c r="CI58" s="29">
        <v>3097155.891915407</v>
      </c>
      <c r="CJ58" s="38">
        <f t="shared" si="2"/>
        <v>40616376.260571346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20012.074907586804</v>
      </c>
      <c r="D59" s="29">
        <v>829.8519594076572</v>
      </c>
      <c r="E59" s="29">
        <v>332.87059289702569</v>
      </c>
      <c r="F59" s="29">
        <v>8670.8664322159784</v>
      </c>
      <c r="G59" s="29">
        <v>204979.04221481821</v>
      </c>
      <c r="H59" s="29">
        <v>3922.1389645664522</v>
      </c>
      <c r="I59" s="29">
        <v>13929.17444033677</v>
      </c>
      <c r="J59" s="29">
        <v>845.49513835863218</v>
      </c>
      <c r="K59" s="29">
        <v>4817.3674920166341</v>
      </c>
      <c r="L59" s="29">
        <v>77243.036710481974</v>
      </c>
      <c r="M59" s="29">
        <v>77929.952422854942</v>
      </c>
      <c r="N59" s="29">
        <v>304591.63028479705</v>
      </c>
      <c r="O59" s="29">
        <v>6986.8731357327524</v>
      </c>
      <c r="P59" s="29">
        <v>17492.332872399293</v>
      </c>
      <c r="Q59" s="29">
        <v>42.127400161688726</v>
      </c>
      <c r="R59" s="29">
        <v>24927.029800027864</v>
      </c>
      <c r="S59" s="29">
        <v>62527.712078197219</v>
      </c>
      <c r="T59" s="29">
        <v>10535.463786393881</v>
      </c>
      <c r="U59" s="29">
        <v>122151.62381263814</v>
      </c>
      <c r="V59" s="29">
        <v>6390.9321489198073</v>
      </c>
      <c r="W59" s="29">
        <v>1413.4489522933125</v>
      </c>
      <c r="X59" s="29">
        <v>56603.605944885741</v>
      </c>
      <c r="Y59" s="29">
        <v>76614.700260542639</v>
      </c>
      <c r="Z59" s="29">
        <v>288349.88108618039</v>
      </c>
      <c r="AA59" s="29">
        <v>26447.114114725387</v>
      </c>
      <c r="AB59" s="29">
        <v>382615.25948479847</v>
      </c>
      <c r="AC59" s="29">
        <v>97356.791650314073</v>
      </c>
      <c r="AD59" s="29">
        <v>96176.091888576542</v>
      </c>
      <c r="AE59" s="29">
        <v>3632704.2915484519</v>
      </c>
      <c r="AF59" s="29">
        <v>871656.96597870486</v>
      </c>
      <c r="AG59" s="29">
        <v>81523.313471361544</v>
      </c>
      <c r="AH59" s="29">
        <v>35955.793238366867</v>
      </c>
      <c r="AI59" s="29">
        <v>526.04793162221813</v>
      </c>
      <c r="AJ59" s="29">
        <v>284598.15190827189</v>
      </c>
      <c r="AK59" s="29">
        <v>85392.674507775984</v>
      </c>
      <c r="AL59" s="29">
        <v>130437.70463595301</v>
      </c>
      <c r="AM59" s="29">
        <v>477211.67580505856</v>
      </c>
      <c r="AN59" s="29">
        <v>141157.94997769329</v>
      </c>
      <c r="AO59" s="29">
        <v>149543.59193559931</v>
      </c>
      <c r="AP59" s="29">
        <v>2221886.923527916</v>
      </c>
      <c r="AQ59" s="29">
        <v>251903.57364051708</v>
      </c>
      <c r="AR59" s="29">
        <v>59111.313335294246</v>
      </c>
      <c r="AS59" s="29">
        <v>29216.96199936116</v>
      </c>
      <c r="AT59" s="29">
        <v>334751.27137092559</v>
      </c>
      <c r="AU59" s="29">
        <v>33050.302222212857</v>
      </c>
      <c r="AV59" s="29">
        <v>359.84264574837295</v>
      </c>
      <c r="AW59" s="29">
        <v>23.30423197417872</v>
      </c>
      <c r="AX59" s="29">
        <v>1574429.6065561883</v>
      </c>
      <c r="AY59" s="29">
        <v>1157700.6185881756</v>
      </c>
      <c r="AZ59" s="29">
        <v>38746.574389421818</v>
      </c>
      <c r="BA59" s="29">
        <v>486.68128502491601</v>
      </c>
      <c r="BB59" s="29">
        <v>187284.00659290879</v>
      </c>
      <c r="BC59" s="29">
        <v>457987.9302408697</v>
      </c>
      <c r="BD59" s="29">
        <v>1219454.8320859144</v>
      </c>
      <c r="BE59" s="29">
        <v>522029.36807808164</v>
      </c>
      <c r="BF59" s="29">
        <v>2268.384199575431</v>
      </c>
      <c r="BG59" s="29">
        <v>935410.87944589171</v>
      </c>
      <c r="BH59" s="29">
        <v>509827.2626921428</v>
      </c>
      <c r="BI59" s="29">
        <v>14293.754267304394</v>
      </c>
      <c r="BJ59" s="29">
        <v>175285.34134938207</v>
      </c>
      <c r="BK59" s="29">
        <v>41556.051219336463</v>
      </c>
      <c r="BL59" s="29">
        <v>2409574.1753933402</v>
      </c>
      <c r="BM59" s="29">
        <v>635393.03192646324</v>
      </c>
      <c r="BN59" s="29">
        <v>125644.69055386457</v>
      </c>
      <c r="BO59" s="29">
        <v>112775.40449721407</v>
      </c>
      <c r="BP59" s="29">
        <v>174040.83111613791</v>
      </c>
      <c r="BQ59" s="29">
        <v>31704.64852380372</v>
      </c>
      <c r="BR59" s="29">
        <v>124590.92916961924</v>
      </c>
      <c r="BS59" s="29">
        <v>0</v>
      </c>
      <c r="BT59" s="59">
        <f t="shared" si="0"/>
        <v>21266231.14606059</v>
      </c>
      <c r="BU59" s="29">
        <v>165229.28009238589</v>
      </c>
      <c r="BV59" s="29">
        <v>0</v>
      </c>
      <c r="BW59" s="29">
        <v>0</v>
      </c>
      <c r="BX59" s="29">
        <v>10063700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1597.4144113192233</v>
      </c>
      <c r="CE59" s="29">
        <v>0</v>
      </c>
      <c r="CF59" s="29">
        <v>104964.5673189277</v>
      </c>
      <c r="CG59" s="29">
        <v>0</v>
      </c>
      <c r="CH59" s="29">
        <v>0</v>
      </c>
      <c r="CI59" s="29">
        <v>1030226.3452460977</v>
      </c>
      <c r="CJ59" s="38">
        <f t="shared" si="2"/>
        <v>32631948.753129318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751.57409828472726</v>
      </c>
      <c r="D60" s="29">
        <v>82.633623368835956</v>
      </c>
      <c r="E60" s="29">
        <v>13.643045790921978</v>
      </c>
      <c r="F60" s="29">
        <v>349.90238702905009</v>
      </c>
      <c r="G60" s="29">
        <v>9110.7217950497834</v>
      </c>
      <c r="H60" s="29">
        <v>1017.0353139930958</v>
      </c>
      <c r="I60" s="29">
        <v>1753.1590132381923</v>
      </c>
      <c r="J60" s="29">
        <v>63.943438162049496</v>
      </c>
      <c r="K60" s="29">
        <v>449.81955376621863</v>
      </c>
      <c r="L60" s="29">
        <v>3611.4444119159739</v>
      </c>
      <c r="M60" s="29">
        <v>8159.1995782884542</v>
      </c>
      <c r="N60" s="29">
        <v>112563.95499066278</v>
      </c>
      <c r="O60" s="29">
        <v>1014.5316603055446</v>
      </c>
      <c r="P60" s="29">
        <v>1565.982665817359</v>
      </c>
      <c r="Q60" s="29">
        <v>9.1875471087417182</v>
      </c>
      <c r="R60" s="29">
        <v>2835.1722998244331</v>
      </c>
      <c r="S60" s="29">
        <v>6933.9541851492113</v>
      </c>
      <c r="T60" s="29">
        <v>1473.257902970953</v>
      </c>
      <c r="U60" s="29">
        <v>23436.258914605991</v>
      </c>
      <c r="V60" s="29">
        <v>888.5568956025013</v>
      </c>
      <c r="W60" s="29">
        <v>126.91386583328193</v>
      </c>
      <c r="X60" s="29">
        <v>4625.344330603888</v>
      </c>
      <c r="Y60" s="29">
        <v>11409.255363539152</v>
      </c>
      <c r="Z60" s="29">
        <v>1624.2523049110246</v>
      </c>
      <c r="AA60" s="29">
        <v>1012.0428786213566</v>
      </c>
      <c r="AB60" s="29">
        <v>6484.2514129172014</v>
      </c>
      <c r="AC60" s="29">
        <v>28173.123450434068</v>
      </c>
      <c r="AD60" s="29">
        <v>22162.471929879499</v>
      </c>
      <c r="AE60" s="29">
        <v>325148.91590706469</v>
      </c>
      <c r="AF60" s="29">
        <v>35728.473164185096</v>
      </c>
      <c r="AG60" s="29">
        <v>9561.2644964378887</v>
      </c>
      <c r="AH60" s="29">
        <v>2664.5339287404017</v>
      </c>
      <c r="AI60" s="29">
        <v>86.097263078536258</v>
      </c>
      <c r="AJ60" s="29">
        <v>14007.474653965784</v>
      </c>
      <c r="AK60" s="29">
        <v>6795.3624064458627</v>
      </c>
      <c r="AL60" s="29">
        <v>5648.7102246238201</v>
      </c>
      <c r="AM60" s="29">
        <v>8748.9957383807887</v>
      </c>
      <c r="AN60" s="29">
        <v>136291.66636160298</v>
      </c>
      <c r="AO60" s="29">
        <v>7786.1280054518838</v>
      </c>
      <c r="AP60" s="29">
        <v>54856.929474743389</v>
      </c>
      <c r="AQ60" s="29">
        <v>4939.3154607015395</v>
      </c>
      <c r="AR60" s="29">
        <v>379.14167972362986</v>
      </c>
      <c r="AS60" s="29">
        <v>180.01482871934658</v>
      </c>
      <c r="AT60" s="29">
        <v>5311.359673593437</v>
      </c>
      <c r="AU60" s="29">
        <v>99.777696698515769</v>
      </c>
      <c r="AV60" s="29">
        <v>6.3087081769543598</v>
      </c>
      <c r="AW60" s="29">
        <v>0.53921648365344321</v>
      </c>
      <c r="AX60" s="29">
        <v>70773.404658117055</v>
      </c>
      <c r="AY60" s="29">
        <v>29811.072979313536</v>
      </c>
      <c r="AZ60" s="29">
        <v>3831.6162698354774</v>
      </c>
      <c r="BA60" s="29">
        <v>28.349744767674139</v>
      </c>
      <c r="BB60" s="29">
        <v>22185.797322074799</v>
      </c>
      <c r="BC60" s="29">
        <v>22561.454676215097</v>
      </c>
      <c r="BD60" s="29">
        <v>26523.070862607274</v>
      </c>
      <c r="BE60" s="29">
        <v>13496.019123318942</v>
      </c>
      <c r="BF60" s="29">
        <v>78.140890580805362</v>
      </c>
      <c r="BG60" s="29">
        <v>23750.348954429046</v>
      </c>
      <c r="BH60" s="29">
        <v>39898.453373863609</v>
      </c>
      <c r="BI60" s="29">
        <v>165.78214781011934</v>
      </c>
      <c r="BJ60" s="29">
        <v>125631.86626221448</v>
      </c>
      <c r="BK60" s="29">
        <v>1878.3237394798041</v>
      </c>
      <c r="BL60" s="29">
        <v>29758.872846473263</v>
      </c>
      <c r="BM60" s="29">
        <v>223938.76087980525</v>
      </c>
      <c r="BN60" s="29">
        <v>75805.247234585317</v>
      </c>
      <c r="BO60" s="29">
        <v>100300.09839709218</v>
      </c>
      <c r="BP60" s="29">
        <v>19894.983526717355</v>
      </c>
      <c r="BQ60" s="29">
        <v>1766.0995835890894</v>
      </c>
      <c r="BR60" s="29">
        <v>3539.1247731797639</v>
      </c>
      <c r="BS60" s="29">
        <v>0</v>
      </c>
      <c r="BT60" s="59">
        <f t="shared" si="0"/>
        <v>1705559.4859925625</v>
      </c>
      <c r="BU60" s="29">
        <v>11335395.122542538</v>
      </c>
      <c r="BV60" s="29">
        <v>0</v>
      </c>
      <c r="BW60" s="29">
        <v>0</v>
      </c>
      <c r="BX60" s="29">
        <v>0</v>
      </c>
      <c r="BY60" s="29">
        <v>350600</v>
      </c>
      <c r="BZ60" s="29">
        <v>0</v>
      </c>
      <c r="CA60" s="29">
        <v>0</v>
      </c>
      <c r="CB60" s="29">
        <v>0</v>
      </c>
      <c r="CC60" s="29">
        <v>0</v>
      </c>
      <c r="CD60" s="29">
        <v>1691.3089893348288</v>
      </c>
      <c r="CE60" s="29">
        <v>0</v>
      </c>
      <c r="CF60" s="29">
        <v>79487.677234436371</v>
      </c>
      <c r="CG60" s="29">
        <v>0</v>
      </c>
      <c r="CH60" s="29">
        <v>0</v>
      </c>
      <c r="CI60" s="29">
        <v>499907.39122763125</v>
      </c>
      <c r="CJ60" s="38">
        <f t="shared" si="2"/>
        <v>13972640.985986501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170287.62516820777</v>
      </c>
      <c r="D61" s="29">
        <v>8822.9382491982014</v>
      </c>
      <c r="E61" s="29">
        <v>3256.5158687569428</v>
      </c>
      <c r="F61" s="29">
        <v>23645.523262229042</v>
      </c>
      <c r="G61" s="29">
        <v>1538756.8238875044</v>
      </c>
      <c r="H61" s="29">
        <v>40030.438570560807</v>
      </c>
      <c r="I61" s="29">
        <v>107848.25685377073</v>
      </c>
      <c r="J61" s="29">
        <v>6548.215036146491</v>
      </c>
      <c r="K61" s="29">
        <v>23788.39882607789</v>
      </c>
      <c r="L61" s="29">
        <v>177057.72139900672</v>
      </c>
      <c r="M61" s="29">
        <v>358450.5469930261</v>
      </c>
      <c r="N61" s="29">
        <v>671913.61267244932</v>
      </c>
      <c r="O61" s="29">
        <v>62542.741735311873</v>
      </c>
      <c r="P61" s="29">
        <v>90025.146831070248</v>
      </c>
      <c r="Q61" s="29">
        <v>6381.3735306410545</v>
      </c>
      <c r="R61" s="29">
        <v>103019.84760999758</v>
      </c>
      <c r="S61" s="29">
        <v>156436.13900612737</v>
      </c>
      <c r="T61" s="29">
        <v>62014.957482647813</v>
      </c>
      <c r="U61" s="29">
        <v>507270.13541276247</v>
      </c>
      <c r="V61" s="29">
        <v>27337.273083195607</v>
      </c>
      <c r="W61" s="29">
        <v>6047.9768480769417</v>
      </c>
      <c r="X61" s="29">
        <v>184682.7845919551</v>
      </c>
      <c r="Y61" s="29">
        <v>338403.94407989539</v>
      </c>
      <c r="Z61" s="29">
        <v>318909.69654853374</v>
      </c>
      <c r="AA61" s="29">
        <v>101291.45553748061</v>
      </c>
      <c r="AB61" s="29">
        <v>2101164.0941806468</v>
      </c>
      <c r="AC61" s="29">
        <v>4342779.2384528136</v>
      </c>
      <c r="AD61" s="29">
        <v>302226.53919999622</v>
      </c>
      <c r="AE61" s="29">
        <v>7428921.3781676637</v>
      </c>
      <c r="AF61" s="29">
        <v>2642328.2420542035</v>
      </c>
      <c r="AG61" s="29">
        <v>331827.58212550805</v>
      </c>
      <c r="AH61" s="29">
        <v>168997.63597034957</v>
      </c>
      <c r="AI61" s="29">
        <v>230270.87985381082</v>
      </c>
      <c r="AJ61" s="29">
        <v>709262.89117465715</v>
      </c>
      <c r="AK61" s="29">
        <v>361196.00940941263</v>
      </c>
      <c r="AL61" s="29">
        <v>1216122.0793155113</v>
      </c>
      <c r="AM61" s="29">
        <v>519672.64551835594</v>
      </c>
      <c r="AN61" s="29">
        <v>849355.98490395932</v>
      </c>
      <c r="AO61" s="29">
        <v>635233.93331292202</v>
      </c>
      <c r="AP61" s="29">
        <v>3227903.9088819562</v>
      </c>
      <c r="AQ61" s="29">
        <v>1732212.0211774732</v>
      </c>
      <c r="AR61" s="29">
        <v>140313.46614761371</v>
      </c>
      <c r="AS61" s="29">
        <v>61708.244222132751</v>
      </c>
      <c r="AT61" s="29">
        <v>843770.00061240688</v>
      </c>
      <c r="AU61" s="29">
        <v>842415.1819739287</v>
      </c>
      <c r="AV61" s="29">
        <v>1965.2669618639738</v>
      </c>
      <c r="AW61" s="29">
        <v>1156.3177858844358</v>
      </c>
      <c r="AX61" s="29">
        <v>3009577.9689330449</v>
      </c>
      <c r="AY61" s="29">
        <v>1937738.5241607558</v>
      </c>
      <c r="AZ61" s="29">
        <v>1113083.3908154375</v>
      </c>
      <c r="BA61" s="29">
        <v>2495.9537491048154</v>
      </c>
      <c r="BB61" s="29">
        <v>336013.85974566324</v>
      </c>
      <c r="BC61" s="29">
        <v>979787.53514457773</v>
      </c>
      <c r="BD61" s="29">
        <v>2193826.3350057798</v>
      </c>
      <c r="BE61" s="29">
        <v>886934.18443957902</v>
      </c>
      <c r="BF61" s="29">
        <v>16902.323648991809</v>
      </c>
      <c r="BG61" s="29">
        <v>2462596.2612770037</v>
      </c>
      <c r="BH61" s="29">
        <v>2964925.9379871748</v>
      </c>
      <c r="BI61" s="29">
        <v>43855.320404986458</v>
      </c>
      <c r="BJ61" s="29">
        <v>2711206.9136744626</v>
      </c>
      <c r="BK61" s="29">
        <v>130838.85522781638</v>
      </c>
      <c r="BL61" s="29">
        <v>1708190.1454021602</v>
      </c>
      <c r="BM61" s="29">
        <v>2408164.0787575804</v>
      </c>
      <c r="BN61" s="29">
        <v>850616.60002459167</v>
      </c>
      <c r="BO61" s="29">
        <v>812601.17978920543</v>
      </c>
      <c r="BP61" s="29">
        <v>625479.81965658383</v>
      </c>
      <c r="BQ61" s="29">
        <v>61083.719635839225</v>
      </c>
      <c r="BR61" s="29">
        <v>272282.40290745185</v>
      </c>
      <c r="BS61" s="29">
        <v>0</v>
      </c>
      <c r="BT61" s="59">
        <f t="shared" si="0"/>
        <v>59313774.940875486</v>
      </c>
      <c r="BU61" s="29">
        <v>2191221.0199105493</v>
      </c>
      <c r="BV61" s="29">
        <v>0</v>
      </c>
      <c r="BW61" s="29">
        <v>0</v>
      </c>
      <c r="BX61" s="29">
        <v>1360628</v>
      </c>
      <c r="BY61" s="29">
        <v>244817</v>
      </c>
      <c r="BZ61" s="29">
        <v>0</v>
      </c>
      <c r="CA61" s="29">
        <v>0</v>
      </c>
      <c r="CB61" s="29">
        <v>0</v>
      </c>
      <c r="CC61" s="29">
        <v>0</v>
      </c>
      <c r="CD61" s="29">
        <v>36666.114509083985</v>
      </c>
      <c r="CE61" s="29">
        <v>0</v>
      </c>
      <c r="CF61" s="29">
        <v>433300.81575035315</v>
      </c>
      <c r="CG61" s="29">
        <v>0</v>
      </c>
      <c r="CH61" s="29">
        <v>0</v>
      </c>
      <c r="CI61" s="29">
        <v>1476278.8160543316</v>
      </c>
      <c r="CJ61" s="38">
        <f t="shared" si="2"/>
        <v>65056686.707099803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60597.023744001301</v>
      </c>
      <c r="D62" s="29">
        <v>37815.402581163537</v>
      </c>
      <c r="E62" s="29">
        <v>7096.0047488002601</v>
      </c>
      <c r="F62" s="29">
        <v>11444.00949760052</v>
      </c>
      <c r="G62" s="29">
        <v>54896.023744001301</v>
      </c>
      <c r="H62" s="29">
        <v>1586</v>
      </c>
      <c r="I62" s="29">
        <v>3040</v>
      </c>
      <c r="J62" s="29">
        <v>350</v>
      </c>
      <c r="K62" s="29">
        <v>2043</v>
      </c>
      <c r="L62" s="29">
        <v>10109.01424640078</v>
      </c>
      <c r="M62" s="29">
        <v>21325.01424640078</v>
      </c>
      <c r="N62" s="29">
        <v>152763.19642924925</v>
      </c>
      <c r="O62" s="29">
        <v>1990</v>
      </c>
      <c r="P62" s="29">
        <v>6451.0047488002601</v>
      </c>
      <c r="Q62" s="29">
        <v>35</v>
      </c>
      <c r="R62" s="29">
        <v>7637.0047488002601</v>
      </c>
      <c r="S62" s="29">
        <v>19212.023744001301</v>
      </c>
      <c r="T62" s="29">
        <v>3616</v>
      </c>
      <c r="U62" s="29">
        <v>41162.047488002601</v>
      </c>
      <c r="V62" s="29">
        <v>2370</v>
      </c>
      <c r="W62" s="29">
        <v>1020</v>
      </c>
      <c r="X62" s="29">
        <v>6505.0142464007804</v>
      </c>
      <c r="Y62" s="29">
        <v>33249.042739202341</v>
      </c>
      <c r="Z62" s="29">
        <v>215833.03799040208</v>
      </c>
      <c r="AA62" s="29">
        <v>32488.01424640078</v>
      </c>
      <c r="AB62" s="29">
        <v>213685.08072960444</v>
      </c>
      <c r="AC62" s="29">
        <v>197426.72714049733</v>
      </c>
      <c r="AD62" s="29">
        <v>67356.113971206243</v>
      </c>
      <c r="AE62" s="29">
        <v>806973.77405444242</v>
      </c>
      <c r="AF62" s="29">
        <v>299499.37990402081</v>
      </c>
      <c r="AG62" s="29">
        <v>237856.16145920884</v>
      </c>
      <c r="AH62" s="29">
        <v>15572</v>
      </c>
      <c r="AI62" s="29">
        <v>44973</v>
      </c>
      <c r="AJ62" s="29">
        <v>451274.35817076184</v>
      </c>
      <c r="AK62" s="29">
        <v>94601.071232003902</v>
      </c>
      <c r="AL62" s="29">
        <v>165358.16145920884</v>
      </c>
      <c r="AM62" s="29">
        <v>167002.87852804814</v>
      </c>
      <c r="AN62" s="29">
        <v>48205.047488002601</v>
      </c>
      <c r="AO62" s="29">
        <v>152063.32766721796</v>
      </c>
      <c r="AP62" s="29">
        <v>651120.63358728949</v>
      </c>
      <c r="AQ62" s="29">
        <v>331355.18045440991</v>
      </c>
      <c r="AR62" s="29">
        <v>362971.03324160184</v>
      </c>
      <c r="AS62" s="29">
        <v>3112</v>
      </c>
      <c r="AT62" s="29">
        <v>137037.1567104086</v>
      </c>
      <c r="AU62" s="29">
        <v>102518.73177919205</v>
      </c>
      <c r="AV62" s="29">
        <v>42</v>
      </c>
      <c r="AW62" s="29">
        <v>21</v>
      </c>
      <c r="AX62" s="29">
        <v>406228.35340807418</v>
      </c>
      <c r="AY62" s="29">
        <v>366599.45249866397</v>
      </c>
      <c r="AZ62" s="29">
        <v>84646.226081121378</v>
      </c>
      <c r="BA62" s="29">
        <v>41048.803823360104</v>
      </c>
      <c r="BB62" s="29">
        <v>48607.061734403382</v>
      </c>
      <c r="BC62" s="29">
        <v>131971.23269121276</v>
      </c>
      <c r="BD62" s="29">
        <v>1160079.4083968224</v>
      </c>
      <c r="BE62" s="29">
        <v>236772.4152518172</v>
      </c>
      <c r="BF62" s="29">
        <v>6844.5533454689757</v>
      </c>
      <c r="BG62" s="29">
        <v>363349.47549316526</v>
      </c>
      <c r="BH62" s="29">
        <v>3402942.4001344424</v>
      </c>
      <c r="BI62" s="29">
        <v>234.00474880026027</v>
      </c>
      <c r="BJ62" s="29">
        <v>1324802.9427385409</v>
      </c>
      <c r="BK62" s="29">
        <v>37888.028492801561</v>
      </c>
      <c r="BL62" s="29">
        <v>1128000.9614368833</v>
      </c>
      <c r="BM62" s="29">
        <v>1223581.6621587283</v>
      </c>
      <c r="BN62" s="29">
        <v>174991.00031285107</v>
      </c>
      <c r="BO62" s="29">
        <v>108728.27955355321</v>
      </c>
      <c r="BP62" s="29">
        <v>90785.210452928077</v>
      </c>
      <c r="BQ62" s="29">
        <v>7896</v>
      </c>
      <c r="BR62" s="29">
        <v>96610.066483203642</v>
      </c>
      <c r="BS62" s="29">
        <v>0</v>
      </c>
      <c r="BT62" s="59">
        <f t="shared" si="0"/>
        <v>15727265.236003594</v>
      </c>
      <c r="BU62" s="29">
        <v>1620288</v>
      </c>
      <c r="BV62" s="29">
        <v>0</v>
      </c>
      <c r="BW62" s="29">
        <v>0</v>
      </c>
      <c r="BX62" s="29">
        <v>14787183</v>
      </c>
      <c r="BY62" s="29">
        <v>145490129</v>
      </c>
      <c r="BZ62" s="29">
        <v>259078</v>
      </c>
      <c r="CA62" s="29">
        <v>238279</v>
      </c>
      <c r="CB62" s="29">
        <v>0</v>
      </c>
      <c r="CC62" s="29">
        <v>0</v>
      </c>
      <c r="CD62" s="29">
        <v>0</v>
      </c>
      <c r="CE62" s="29">
        <v>0</v>
      </c>
      <c r="CF62" s="29">
        <v>1896755.4671029469</v>
      </c>
      <c r="CG62" s="29">
        <v>0</v>
      </c>
      <c r="CH62" s="29">
        <v>0</v>
      </c>
      <c r="CI62" s="29">
        <v>1130622.0333039612</v>
      </c>
      <c r="CJ62" s="38">
        <f t="shared" si="2"/>
        <v>181149599.7364105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5343.5518259638748</v>
      </c>
      <c r="D63" s="29">
        <v>5.252560735004467</v>
      </c>
      <c r="E63" s="29">
        <v>70.96321082824349</v>
      </c>
      <c r="F63" s="29">
        <v>14448.039201763375</v>
      </c>
      <c r="G63" s="29">
        <v>81209.253664874705</v>
      </c>
      <c r="H63" s="29">
        <v>2371.1668862759939</v>
      </c>
      <c r="I63" s="29">
        <v>8927.3826113199448</v>
      </c>
      <c r="J63" s="29">
        <v>2110.6823920034744</v>
      </c>
      <c r="K63" s="29">
        <v>25908.624246128275</v>
      </c>
      <c r="L63" s="29">
        <v>5600.6427247578667</v>
      </c>
      <c r="M63" s="29">
        <v>57102.310261182582</v>
      </c>
      <c r="N63" s="29">
        <v>17022.178796270375</v>
      </c>
      <c r="O63" s="29">
        <v>5282.0244622634773</v>
      </c>
      <c r="P63" s="29">
        <v>8399.8034266336472</v>
      </c>
      <c r="Q63" s="29">
        <v>5573.9259916402334</v>
      </c>
      <c r="R63" s="29">
        <v>20201.648874860555</v>
      </c>
      <c r="S63" s="29">
        <v>28972.585895825519</v>
      </c>
      <c r="T63" s="29">
        <v>6453.3323827126105</v>
      </c>
      <c r="U63" s="29">
        <v>74684.675143212953</v>
      </c>
      <c r="V63" s="29">
        <v>2565.6148613609935</v>
      </c>
      <c r="W63" s="29">
        <v>2921.8383200974358</v>
      </c>
      <c r="X63" s="29">
        <v>13500.525056387844</v>
      </c>
      <c r="Y63" s="29">
        <v>5631.7423887488549</v>
      </c>
      <c r="Z63" s="29">
        <v>1346.9778866822046</v>
      </c>
      <c r="AA63" s="29">
        <v>676.58428289749077</v>
      </c>
      <c r="AB63" s="29">
        <v>20114.716075380024</v>
      </c>
      <c r="AC63" s="29">
        <v>23943.398172348949</v>
      </c>
      <c r="AD63" s="29">
        <v>90853.564386038604</v>
      </c>
      <c r="AE63" s="29">
        <v>244492.07073576792</v>
      </c>
      <c r="AF63" s="29">
        <v>52848.147084409786</v>
      </c>
      <c r="AG63" s="29">
        <v>132712.01463428239</v>
      </c>
      <c r="AH63" s="29">
        <v>10887.510781060011</v>
      </c>
      <c r="AI63" s="29">
        <v>5.7917267922373421</v>
      </c>
      <c r="AJ63" s="29">
        <v>68731.945089671339</v>
      </c>
      <c r="AK63" s="29">
        <v>17659.604800849822</v>
      </c>
      <c r="AL63" s="29">
        <v>17319.467063261851</v>
      </c>
      <c r="AM63" s="29">
        <v>7025.0378329508112</v>
      </c>
      <c r="AN63" s="29">
        <v>2776.8939201164117</v>
      </c>
      <c r="AO63" s="29">
        <v>19296.232362279759</v>
      </c>
      <c r="AP63" s="29">
        <v>89281.295668420818</v>
      </c>
      <c r="AQ63" s="29">
        <v>23882.344757582534</v>
      </c>
      <c r="AR63" s="29">
        <v>27886.722295644184</v>
      </c>
      <c r="AS63" s="29">
        <v>84.738460757606049</v>
      </c>
      <c r="AT63" s="29">
        <v>10614.871215389203</v>
      </c>
      <c r="AU63" s="29">
        <v>17343.145722343972</v>
      </c>
      <c r="AV63" s="29">
        <v>534.56041555700381</v>
      </c>
      <c r="AW63" s="29">
        <v>546.39534441387877</v>
      </c>
      <c r="AX63" s="29">
        <v>58335.160423134788</v>
      </c>
      <c r="AY63" s="29">
        <v>29074.506973572137</v>
      </c>
      <c r="AZ63" s="29">
        <v>7607.7978741914585</v>
      </c>
      <c r="BA63" s="29">
        <v>2.3042412657395341E-2</v>
      </c>
      <c r="BB63" s="29">
        <v>2185.7817294146894</v>
      </c>
      <c r="BC63" s="29">
        <v>18634.276002236278</v>
      </c>
      <c r="BD63" s="29">
        <v>44519.590923632342</v>
      </c>
      <c r="BE63" s="29">
        <v>16651.132509121057</v>
      </c>
      <c r="BF63" s="29">
        <v>185.61981153355998</v>
      </c>
      <c r="BG63" s="29">
        <v>29649.297574534427</v>
      </c>
      <c r="BH63" s="29">
        <v>184655.97205358124</v>
      </c>
      <c r="BI63" s="29">
        <v>0.46852986614795733</v>
      </c>
      <c r="BJ63" s="29">
        <v>146842.66500406727</v>
      </c>
      <c r="BK63" s="29">
        <v>11431.617449328338</v>
      </c>
      <c r="BL63" s="29">
        <v>2048462.8775625795</v>
      </c>
      <c r="BM63" s="29">
        <v>482413.446293947</v>
      </c>
      <c r="BN63" s="29">
        <v>4686.8363346236447</v>
      </c>
      <c r="BO63" s="29">
        <v>3857.5773327911425</v>
      </c>
      <c r="BP63" s="29">
        <v>3498.0181313902117</v>
      </c>
      <c r="BQ63" s="29">
        <v>1827.0155560563469</v>
      </c>
      <c r="BR63" s="29">
        <v>18288.578426360073</v>
      </c>
      <c r="BS63" s="29">
        <v>0</v>
      </c>
      <c r="BT63" s="59">
        <f t="shared" si="0"/>
        <v>4387980.0554391192</v>
      </c>
      <c r="BU63" s="29">
        <v>336617.19978149113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844.99985019093572</v>
      </c>
      <c r="CG63" s="29">
        <v>0</v>
      </c>
      <c r="CH63" s="29">
        <v>0</v>
      </c>
      <c r="CI63" s="29">
        <v>3626.7603271164553</v>
      </c>
      <c r="CJ63" s="38">
        <f t="shared" si="2"/>
        <v>4729069.0153979184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2886.2929915189511</v>
      </c>
      <c r="D64" s="29">
        <v>9553.741744805111</v>
      </c>
      <c r="E64" s="29">
        <v>250.45617702990356</v>
      </c>
      <c r="F64" s="29">
        <v>3875.1671946611141</v>
      </c>
      <c r="G64" s="29">
        <v>5890.1349893508477</v>
      </c>
      <c r="H64" s="29">
        <v>287.45157517108788</v>
      </c>
      <c r="I64" s="29">
        <v>568.80521462122942</v>
      </c>
      <c r="J64" s="29">
        <v>72.74727708877208</v>
      </c>
      <c r="K64" s="29">
        <v>217.62120993881089</v>
      </c>
      <c r="L64" s="29">
        <v>440.59711522777786</v>
      </c>
      <c r="M64" s="29">
        <v>4318.7697878449208</v>
      </c>
      <c r="N64" s="29">
        <v>110277.73418992259</v>
      </c>
      <c r="O64" s="29">
        <v>394.24411278394723</v>
      </c>
      <c r="P64" s="29">
        <v>1334.3142879665247</v>
      </c>
      <c r="Q64" s="29">
        <v>9.4033338290333308</v>
      </c>
      <c r="R64" s="29">
        <v>1938.0800380553483</v>
      </c>
      <c r="S64" s="29">
        <v>3370.699067334579</v>
      </c>
      <c r="T64" s="29">
        <v>677.17785942986188</v>
      </c>
      <c r="U64" s="29">
        <v>6556.8862328732957</v>
      </c>
      <c r="V64" s="29">
        <v>386.88180773224519</v>
      </c>
      <c r="W64" s="29">
        <v>113.79967621187619</v>
      </c>
      <c r="X64" s="29">
        <v>1449.2388958081206</v>
      </c>
      <c r="Y64" s="29">
        <v>4306.2034935643978</v>
      </c>
      <c r="Z64" s="29">
        <v>4675.6184902041559</v>
      </c>
      <c r="AA64" s="29">
        <v>1951.6368376020407</v>
      </c>
      <c r="AB64" s="29">
        <v>8818.2799234940303</v>
      </c>
      <c r="AC64" s="29">
        <v>63032.984651706814</v>
      </c>
      <c r="AD64" s="29">
        <v>6422.6274527013484</v>
      </c>
      <c r="AE64" s="29">
        <v>150052.15742304851</v>
      </c>
      <c r="AF64" s="29">
        <v>46015.157422808406</v>
      </c>
      <c r="AG64" s="29">
        <v>41673.188705240442</v>
      </c>
      <c r="AH64" s="29">
        <v>1377.7483449199963</v>
      </c>
      <c r="AI64" s="29">
        <v>49.539115401295099</v>
      </c>
      <c r="AJ64" s="29">
        <v>117054.55940781572</v>
      </c>
      <c r="AK64" s="29">
        <v>23960.51959432978</v>
      </c>
      <c r="AL64" s="29">
        <v>25620.404339151195</v>
      </c>
      <c r="AM64" s="29">
        <v>23124.237108064732</v>
      </c>
      <c r="AN64" s="29">
        <v>6850.3487885130253</v>
      </c>
      <c r="AO64" s="29">
        <v>20910.599629829027</v>
      </c>
      <c r="AP64" s="29">
        <v>87671.195235806619</v>
      </c>
      <c r="AQ64" s="29">
        <v>62958.559134223338</v>
      </c>
      <c r="AR64" s="29">
        <v>60349.040035793514</v>
      </c>
      <c r="AS64" s="29">
        <v>454.66211031427122</v>
      </c>
      <c r="AT64" s="29">
        <v>13922.277714379623</v>
      </c>
      <c r="AU64" s="29">
        <v>39483.984533183138</v>
      </c>
      <c r="AV64" s="29">
        <v>33.209651966696228</v>
      </c>
      <c r="AW64" s="29">
        <v>1.3055085375889828</v>
      </c>
      <c r="AX64" s="29">
        <v>133538.17034291913</v>
      </c>
      <c r="AY64" s="29">
        <v>162423.56325357201</v>
      </c>
      <c r="AZ64" s="29">
        <v>65993.034810635567</v>
      </c>
      <c r="BA64" s="29">
        <v>16003.617148735713</v>
      </c>
      <c r="BB64" s="29">
        <v>5838.5271339825522</v>
      </c>
      <c r="BC64" s="29">
        <v>38259.740036892304</v>
      </c>
      <c r="BD64" s="29">
        <v>155287.51443413575</v>
      </c>
      <c r="BE64" s="29">
        <v>78849.430383174258</v>
      </c>
      <c r="BF64" s="29">
        <v>1742.4672865468449</v>
      </c>
      <c r="BG64" s="29">
        <v>130233.67686493002</v>
      </c>
      <c r="BH64" s="29">
        <v>1563822.6466021319</v>
      </c>
      <c r="BI64" s="29">
        <v>2147.4466097604291</v>
      </c>
      <c r="BJ64" s="29">
        <v>2137499.8820594675</v>
      </c>
      <c r="BK64" s="29">
        <v>3784.2125737560923</v>
      </c>
      <c r="BL64" s="29">
        <v>518150.68173632887</v>
      </c>
      <c r="BM64" s="29">
        <v>535089.1928464286</v>
      </c>
      <c r="BN64" s="29">
        <v>56044.498612746611</v>
      </c>
      <c r="BO64" s="29">
        <v>30931.166080358169</v>
      </c>
      <c r="BP64" s="29">
        <v>56930.718426053689</v>
      </c>
      <c r="BQ64" s="29">
        <v>1196.5768143593129</v>
      </c>
      <c r="BR64" s="29">
        <v>5896.3184227668526</v>
      </c>
      <c r="BS64" s="29">
        <v>0</v>
      </c>
      <c r="BT64" s="59">
        <f t="shared" si="0"/>
        <v>6665303.3719114875</v>
      </c>
      <c r="BU64" s="29">
        <v>7975411</v>
      </c>
      <c r="BV64" s="29">
        <v>15627541</v>
      </c>
      <c r="BW64" s="29">
        <v>0</v>
      </c>
      <c r="BX64" s="29">
        <v>103727307</v>
      </c>
      <c r="BY64" s="29">
        <v>12069549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16685693.117034193</v>
      </c>
      <c r="CG64" s="29">
        <v>0</v>
      </c>
      <c r="CH64" s="29">
        <v>0</v>
      </c>
      <c r="CI64" s="29">
        <v>772702.46209296968</v>
      </c>
      <c r="CJ64" s="38">
        <f t="shared" si="2"/>
        <v>163523506.95103866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940.6892528515649</v>
      </c>
      <c r="D65" s="29">
        <v>67.259088818773492</v>
      </c>
      <c r="E65" s="29">
        <v>24.939894142305839</v>
      </c>
      <c r="F65" s="29">
        <v>40.727905043040771</v>
      </c>
      <c r="G65" s="29">
        <v>13910.977444474394</v>
      </c>
      <c r="H65" s="29">
        <v>961.78202871059216</v>
      </c>
      <c r="I65" s="29">
        <v>1423.3755769288671</v>
      </c>
      <c r="J65" s="29">
        <v>321.63738761733356</v>
      </c>
      <c r="K65" s="29">
        <v>1178.1939204955786</v>
      </c>
      <c r="L65" s="29">
        <v>2149.99330938291</v>
      </c>
      <c r="M65" s="29">
        <v>9171.5063575424738</v>
      </c>
      <c r="N65" s="29">
        <v>135002.50039885618</v>
      </c>
      <c r="O65" s="29">
        <v>2323.9019631375327</v>
      </c>
      <c r="P65" s="29">
        <v>2588.2710438579866</v>
      </c>
      <c r="Q65" s="29">
        <v>16.541520770278233</v>
      </c>
      <c r="R65" s="29">
        <v>7990.9725053223083</v>
      </c>
      <c r="S65" s="29">
        <v>21603.356436280748</v>
      </c>
      <c r="T65" s="29">
        <v>2904.167298753327</v>
      </c>
      <c r="U65" s="29">
        <v>41463.32075649227</v>
      </c>
      <c r="V65" s="29">
        <v>1063.7230941295281</v>
      </c>
      <c r="W65" s="29">
        <v>144.37420141035221</v>
      </c>
      <c r="X65" s="29">
        <v>6248.6255443966293</v>
      </c>
      <c r="Y65" s="29">
        <v>20571.144836052354</v>
      </c>
      <c r="Z65" s="29">
        <v>21.029059427932435</v>
      </c>
      <c r="AA65" s="29">
        <v>410.77097861906782</v>
      </c>
      <c r="AB65" s="29">
        <v>226.72822685240544</v>
      </c>
      <c r="AC65" s="29">
        <v>6890.9931230688935</v>
      </c>
      <c r="AD65" s="29">
        <v>1433.9885652616836</v>
      </c>
      <c r="AE65" s="29">
        <v>199217.51091031387</v>
      </c>
      <c r="AF65" s="29">
        <v>52289.123452051557</v>
      </c>
      <c r="AG65" s="29">
        <v>2758.6969289133667</v>
      </c>
      <c r="AH65" s="29">
        <v>109.69549995372387</v>
      </c>
      <c r="AI65" s="29">
        <v>36.314749644064541</v>
      </c>
      <c r="AJ65" s="29">
        <v>6323.1984964274252</v>
      </c>
      <c r="AK65" s="29">
        <v>4150.964571890544</v>
      </c>
      <c r="AL65" s="29">
        <v>5710.8505099819831</v>
      </c>
      <c r="AM65" s="29">
        <v>4008.2819206422769</v>
      </c>
      <c r="AN65" s="29">
        <v>14006.10973574452</v>
      </c>
      <c r="AO65" s="29">
        <v>3187.3379277321828</v>
      </c>
      <c r="AP65" s="29">
        <v>26022.739754802657</v>
      </c>
      <c r="AQ65" s="29">
        <v>79134.582985328321</v>
      </c>
      <c r="AR65" s="29">
        <v>338827.27397729951</v>
      </c>
      <c r="AS65" s="29">
        <v>291.54631299488472</v>
      </c>
      <c r="AT65" s="29">
        <v>1245.3922116328902</v>
      </c>
      <c r="AU65" s="29">
        <v>22.227120070091104</v>
      </c>
      <c r="AV65" s="29">
        <v>0.19796885159379846</v>
      </c>
      <c r="AW65" s="29">
        <v>0.56180218722053188</v>
      </c>
      <c r="AX65" s="29">
        <v>20383.934952166517</v>
      </c>
      <c r="AY65" s="29">
        <v>253869.11085281704</v>
      </c>
      <c r="AZ65" s="29">
        <v>10239.521757110593</v>
      </c>
      <c r="BA65" s="29">
        <v>0.38634186609296184</v>
      </c>
      <c r="BB65" s="29">
        <v>19775.992148030942</v>
      </c>
      <c r="BC65" s="29">
        <v>13568.27670211128</v>
      </c>
      <c r="BD65" s="29">
        <v>5919.3504616421042</v>
      </c>
      <c r="BE65" s="29">
        <v>4710.3203799718494</v>
      </c>
      <c r="BF65" s="29">
        <v>249.72485961443678</v>
      </c>
      <c r="BG65" s="29">
        <v>8727.7509171518013</v>
      </c>
      <c r="BH65" s="29">
        <v>177439.35669609343</v>
      </c>
      <c r="BI65" s="29">
        <v>6912.9731506416556</v>
      </c>
      <c r="BJ65" s="29">
        <v>202356.12096409223</v>
      </c>
      <c r="BK65" s="29">
        <v>1158.1673572405377</v>
      </c>
      <c r="BL65" s="29">
        <v>52948.578621161527</v>
      </c>
      <c r="BM65" s="29">
        <v>100358.93103134766</v>
      </c>
      <c r="BN65" s="29">
        <v>32425.361778124236</v>
      </c>
      <c r="BO65" s="29">
        <v>19424.764186641634</v>
      </c>
      <c r="BP65" s="29">
        <v>43293.330177312164</v>
      </c>
      <c r="BQ65" s="29">
        <v>1077.4031064661458</v>
      </c>
      <c r="BR65" s="29">
        <v>3017.185038942599</v>
      </c>
      <c r="BS65" s="29">
        <v>0</v>
      </c>
      <c r="BT65" s="59">
        <f t="shared" si="0"/>
        <v>1996294.6400357066</v>
      </c>
      <c r="BU65" s="29">
        <v>3567275.3541908739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51213.990920329685</v>
      </c>
      <c r="CG65" s="29">
        <v>0</v>
      </c>
      <c r="CH65" s="29">
        <v>0</v>
      </c>
      <c r="CI65" s="29">
        <v>589290.87713444745</v>
      </c>
      <c r="CJ65" s="38">
        <f t="shared" si="2"/>
        <v>6204074.8622813579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861.08378086674634</v>
      </c>
      <c r="D66" s="29">
        <v>6127.4550335892827</v>
      </c>
      <c r="E66" s="29">
        <v>51.177564860615298</v>
      </c>
      <c r="F66" s="29">
        <v>23616.529223725913</v>
      </c>
      <c r="G66" s="29">
        <v>138065.23208479496</v>
      </c>
      <c r="H66" s="29">
        <v>5780.4286500286489</v>
      </c>
      <c r="I66" s="29">
        <v>7400.9886961888642</v>
      </c>
      <c r="J66" s="29">
        <v>4401.1270825866595</v>
      </c>
      <c r="K66" s="29">
        <v>2862.214988187573</v>
      </c>
      <c r="L66" s="29">
        <v>22147.814273991251</v>
      </c>
      <c r="M66" s="29">
        <v>23417.783145860438</v>
      </c>
      <c r="N66" s="29">
        <v>2312904.4074772662</v>
      </c>
      <c r="O66" s="29">
        <v>16153.898473250936</v>
      </c>
      <c r="P66" s="29">
        <v>13217.032658663913</v>
      </c>
      <c r="Q66" s="29">
        <v>5332.8013223837061</v>
      </c>
      <c r="R66" s="29">
        <v>34285.126551454108</v>
      </c>
      <c r="S66" s="29">
        <v>13247.954988214378</v>
      </c>
      <c r="T66" s="29">
        <v>8810.5244897959437</v>
      </c>
      <c r="U66" s="29">
        <v>92388.474680983592</v>
      </c>
      <c r="V66" s="29">
        <v>3271.1708172551989</v>
      </c>
      <c r="W66" s="29">
        <v>1573.2035165573825</v>
      </c>
      <c r="X66" s="29">
        <v>35479.258725402826</v>
      </c>
      <c r="Y66" s="29">
        <v>13314.976591219334</v>
      </c>
      <c r="Z66" s="29">
        <v>50742.826385846245</v>
      </c>
      <c r="AA66" s="29">
        <v>1625.3096834284424</v>
      </c>
      <c r="AB66" s="29">
        <v>25361.537667662884</v>
      </c>
      <c r="AC66" s="29">
        <v>41410.753582665151</v>
      </c>
      <c r="AD66" s="29">
        <v>3153.4077222574992</v>
      </c>
      <c r="AE66" s="29">
        <v>20058.471169409622</v>
      </c>
      <c r="AF66" s="29">
        <v>12873.875069385351</v>
      </c>
      <c r="AG66" s="29">
        <v>4463.1994373086145</v>
      </c>
      <c r="AH66" s="29">
        <v>40572.882604957667</v>
      </c>
      <c r="AI66" s="29">
        <v>14274.835435889308</v>
      </c>
      <c r="AJ66" s="29">
        <v>79253.385794520349</v>
      </c>
      <c r="AK66" s="29">
        <v>8076.3461724793024</v>
      </c>
      <c r="AL66" s="29">
        <v>3607.2170487586845</v>
      </c>
      <c r="AM66" s="29">
        <v>27520.262589859449</v>
      </c>
      <c r="AN66" s="29">
        <v>27144.832071198322</v>
      </c>
      <c r="AO66" s="29">
        <v>42336.264914839667</v>
      </c>
      <c r="AP66" s="29">
        <v>103447.72701518232</v>
      </c>
      <c r="AQ66" s="29">
        <v>69029.037577526717</v>
      </c>
      <c r="AR66" s="29">
        <v>91864.8855558988</v>
      </c>
      <c r="AS66" s="29">
        <v>5762.0080495929142</v>
      </c>
      <c r="AT66" s="29">
        <v>19897.825210348354</v>
      </c>
      <c r="AU66" s="29">
        <v>24942.766777582285</v>
      </c>
      <c r="AV66" s="29">
        <v>50.986351405859487</v>
      </c>
      <c r="AW66" s="29">
        <v>3.2151253234364963</v>
      </c>
      <c r="AX66" s="29">
        <v>56202.597066241484</v>
      </c>
      <c r="AY66" s="29">
        <v>77723.838039239243</v>
      </c>
      <c r="AZ66" s="29">
        <v>118285.72431500617</v>
      </c>
      <c r="BA66" s="29">
        <v>18203.170767435982</v>
      </c>
      <c r="BB66" s="29">
        <v>17416.767580771932</v>
      </c>
      <c r="BC66" s="29">
        <v>28544.628183672536</v>
      </c>
      <c r="BD66" s="29">
        <v>43668.039208191425</v>
      </c>
      <c r="BE66" s="29">
        <v>42414.804817751996</v>
      </c>
      <c r="BF66" s="29">
        <v>14347.524012600399</v>
      </c>
      <c r="BG66" s="29">
        <v>74991.837725395948</v>
      </c>
      <c r="BH66" s="29">
        <v>1345715.4868219176</v>
      </c>
      <c r="BI66" s="29">
        <v>3534.3354596537301</v>
      </c>
      <c r="BJ66" s="29">
        <v>1073590.9486539601</v>
      </c>
      <c r="BK66" s="29">
        <v>3708.9151362696325</v>
      </c>
      <c r="BL66" s="29">
        <v>2183300.7744870135</v>
      </c>
      <c r="BM66" s="29">
        <v>2339037.5777053037</v>
      </c>
      <c r="BN66" s="29">
        <v>50159.110899822881</v>
      </c>
      <c r="BO66" s="29">
        <v>28157.366042680682</v>
      </c>
      <c r="BP66" s="29">
        <v>8222.7977724735392</v>
      </c>
      <c r="BQ66" s="29">
        <v>262.92954753677668</v>
      </c>
      <c r="BR66" s="29">
        <v>1532.1088798587973</v>
      </c>
      <c r="BS66" s="29">
        <v>0</v>
      </c>
      <c r="BT66" s="59">
        <f t="shared" si="0"/>
        <v>11031205.806953251</v>
      </c>
      <c r="BU66" s="29">
        <v>17316615.462065578</v>
      </c>
      <c r="BV66" s="29">
        <v>0</v>
      </c>
      <c r="BW66" s="29">
        <v>19151736.852510199</v>
      </c>
      <c r="BX66" s="29">
        <v>124063116</v>
      </c>
      <c r="BY66" s="29">
        <v>1848205</v>
      </c>
      <c r="BZ66" s="29">
        <v>0</v>
      </c>
      <c r="CA66" s="29">
        <v>0</v>
      </c>
      <c r="CB66" s="29">
        <v>0</v>
      </c>
      <c r="CC66" s="29">
        <v>0</v>
      </c>
      <c r="CD66" s="29">
        <v>69.164530573481215</v>
      </c>
      <c r="CE66" s="29">
        <v>0</v>
      </c>
      <c r="CF66" s="29">
        <v>2470752.9498543264</v>
      </c>
      <c r="CG66" s="29">
        <v>0</v>
      </c>
      <c r="CH66" s="29">
        <v>0</v>
      </c>
      <c r="CI66" s="29">
        <v>734092.74538190372</v>
      </c>
      <c r="CJ66" s="38">
        <f t="shared" si="2"/>
        <v>176615793.98129582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6.7781904942656509E-6</v>
      </c>
      <c r="D67" s="29">
        <v>3559.9028091631521</v>
      </c>
      <c r="E67" s="29">
        <v>1.3556380988531302E-6</v>
      </c>
      <c r="F67" s="29">
        <v>2.7112761977062605E-6</v>
      </c>
      <c r="G67" s="29">
        <v>6.7781904942656509E-6</v>
      </c>
      <c r="H67" s="29">
        <v>0</v>
      </c>
      <c r="I67" s="29">
        <v>0</v>
      </c>
      <c r="J67" s="29">
        <v>0</v>
      </c>
      <c r="K67" s="29">
        <v>0</v>
      </c>
      <c r="L67" s="29">
        <v>4.0669142965593909E-6</v>
      </c>
      <c r="M67" s="29">
        <v>4.0669142965593909E-6</v>
      </c>
      <c r="N67" s="29">
        <v>2.3398313586205028E-3</v>
      </c>
      <c r="O67" s="29">
        <v>0</v>
      </c>
      <c r="P67" s="29">
        <v>1.3556380988531302E-6</v>
      </c>
      <c r="Q67" s="29">
        <v>0</v>
      </c>
      <c r="R67" s="29">
        <v>1.3556380988531302E-6</v>
      </c>
      <c r="S67" s="29">
        <v>6.7781904942656509E-6</v>
      </c>
      <c r="T67" s="29">
        <v>0</v>
      </c>
      <c r="U67" s="29">
        <v>1.3556380988531302E-5</v>
      </c>
      <c r="V67" s="29">
        <v>0</v>
      </c>
      <c r="W67" s="29">
        <v>0</v>
      </c>
      <c r="X67" s="29">
        <v>4.0669142965593909E-6</v>
      </c>
      <c r="Y67" s="29">
        <v>1.2200742889678173E-5</v>
      </c>
      <c r="Z67" s="29">
        <v>1.0845104790825042E-5</v>
      </c>
      <c r="AA67" s="29">
        <v>4.0669142965593909E-6</v>
      </c>
      <c r="AB67" s="29">
        <v>2.3045847680503214E-5</v>
      </c>
      <c r="AC67" s="29">
        <v>17981.973539504335</v>
      </c>
      <c r="AD67" s="29">
        <v>3.2535314372475127E-5</v>
      </c>
      <c r="AE67" s="29">
        <v>2.2096901011306022E-4</v>
      </c>
      <c r="AF67" s="29">
        <v>1.0845104790825041E-4</v>
      </c>
      <c r="AG67" s="29">
        <v>4.6091695361006429E-5</v>
      </c>
      <c r="AH67" s="29">
        <v>0</v>
      </c>
      <c r="AI67" s="29">
        <v>0</v>
      </c>
      <c r="AJ67" s="29">
        <v>32891.272043394587</v>
      </c>
      <c r="AK67" s="29">
        <v>2.0334571482796953E-5</v>
      </c>
      <c r="AL67" s="29">
        <v>4.6091695361006429E-5</v>
      </c>
      <c r="AM67" s="29">
        <v>2.5079304828782911E-4</v>
      </c>
      <c r="AN67" s="29">
        <v>1.3556380988531302E-5</v>
      </c>
      <c r="AO67" s="29">
        <v>9.3539028820865982E-5</v>
      </c>
      <c r="AP67" s="29">
        <v>4.663395060054768E-4</v>
      </c>
      <c r="AQ67" s="29">
        <v>5.1514247756418946E-5</v>
      </c>
      <c r="AR67" s="29">
        <v>9.4894666919719109E-6</v>
      </c>
      <c r="AS67" s="29">
        <v>0</v>
      </c>
      <c r="AT67" s="29">
        <v>4.4736057262153298E-5</v>
      </c>
      <c r="AU67" s="29">
        <v>14802.982446396556</v>
      </c>
      <c r="AV67" s="29">
        <v>0</v>
      </c>
      <c r="AW67" s="29">
        <v>0</v>
      </c>
      <c r="AX67" s="29">
        <v>3.8635685817314211E-4</v>
      </c>
      <c r="AY67" s="29">
        <v>6534.4208123197905</v>
      </c>
      <c r="AZ67" s="29">
        <v>3.9173874142558907E-2</v>
      </c>
      <c r="BA67" s="29">
        <v>6080.5374938154055</v>
      </c>
      <c r="BB67" s="29">
        <v>1.7623295285090694E-5</v>
      </c>
      <c r="BC67" s="29">
        <v>6.6426266843803378E-5</v>
      </c>
      <c r="BD67" s="29">
        <v>1.165848765013692E-4</v>
      </c>
      <c r="BE67" s="29">
        <v>15747.977697759581</v>
      </c>
      <c r="BF67" s="29">
        <v>613.48609591955108</v>
      </c>
      <c r="BG67" s="29">
        <v>12061.169110542587</v>
      </c>
      <c r="BH67" s="29">
        <v>500742.02722938289</v>
      </c>
      <c r="BI67" s="29">
        <v>1.3556380988531302E-6</v>
      </c>
      <c r="BJ67" s="29">
        <v>196216.01931840135</v>
      </c>
      <c r="BK67" s="29">
        <v>8.1338285931187818E-6</v>
      </c>
      <c r="BL67" s="29">
        <v>159138.56298550341</v>
      </c>
      <c r="BM67" s="29">
        <v>180549.66001947367</v>
      </c>
      <c r="BN67" s="29">
        <v>18111.085847859271</v>
      </c>
      <c r="BO67" s="29">
        <v>9598.677926300621</v>
      </c>
      <c r="BP67" s="29">
        <v>2241.7010907709528</v>
      </c>
      <c r="BQ67" s="29">
        <v>0</v>
      </c>
      <c r="BR67" s="29">
        <v>1.8978933383943822E-5</v>
      </c>
      <c r="BS67" s="29">
        <v>0</v>
      </c>
      <c r="BT67" s="59">
        <f t="shared" si="0"/>
        <v>1176871.5001031423</v>
      </c>
      <c r="BU67" s="29">
        <v>18669999</v>
      </c>
      <c r="BV67" s="29">
        <v>5724639</v>
      </c>
      <c r="BW67" s="29">
        <v>0</v>
      </c>
      <c r="BX67" s="29">
        <v>133899986</v>
      </c>
      <c r="BY67" s="29">
        <v>136082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228448.5794302141</v>
      </c>
      <c r="CG67" s="29">
        <v>0</v>
      </c>
      <c r="CH67" s="29">
        <v>0</v>
      </c>
      <c r="CI67" s="29">
        <v>1037036.8581311173</v>
      </c>
      <c r="CJ67" s="38">
        <f t="shared" si="2"/>
        <v>160873062.93766448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197.4663451222888</v>
      </c>
      <c r="D68" s="29">
        <v>1388.7646812239157</v>
      </c>
      <c r="E68" s="29">
        <v>14.256404795812294</v>
      </c>
      <c r="F68" s="29">
        <v>444.88528301256508</v>
      </c>
      <c r="G68" s="29">
        <v>1185.8822684831757</v>
      </c>
      <c r="H68" s="29">
        <v>64.419155303473133</v>
      </c>
      <c r="I68" s="29">
        <v>107.30255899315027</v>
      </c>
      <c r="J68" s="29">
        <v>17.907770633572468</v>
      </c>
      <c r="K68" s="29">
        <v>14.168661412024539</v>
      </c>
      <c r="L68" s="29">
        <v>61.738481733614336</v>
      </c>
      <c r="M68" s="29">
        <v>478.91261402618829</v>
      </c>
      <c r="N68" s="29">
        <v>739.14702638440463</v>
      </c>
      <c r="O68" s="29">
        <v>79.588498129721671</v>
      </c>
      <c r="P68" s="29">
        <v>218.30146751658756</v>
      </c>
      <c r="Q68" s="29">
        <v>1.9061385046343777</v>
      </c>
      <c r="R68" s="29">
        <v>401.85697045702079</v>
      </c>
      <c r="S68" s="29">
        <v>368.05309696560499</v>
      </c>
      <c r="T68" s="29">
        <v>67.764537990915542</v>
      </c>
      <c r="U68" s="29">
        <v>980.09556631966302</v>
      </c>
      <c r="V68" s="29">
        <v>57.481326835348369</v>
      </c>
      <c r="W68" s="29">
        <v>27.79305045099445</v>
      </c>
      <c r="X68" s="29">
        <v>700.11746512667094</v>
      </c>
      <c r="Y68" s="29">
        <v>495.02928599640717</v>
      </c>
      <c r="Z68" s="29">
        <v>549.80426108065046</v>
      </c>
      <c r="AA68" s="29">
        <v>41.54323334315697</v>
      </c>
      <c r="AB68" s="29">
        <v>930.05628811471547</v>
      </c>
      <c r="AC68" s="29">
        <v>9204.312524352621</v>
      </c>
      <c r="AD68" s="29">
        <v>842.51404646170249</v>
      </c>
      <c r="AE68" s="29">
        <v>5177.3233145526674</v>
      </c>
      <c r="AF68" s="29">
        <v>3546.1726174905725</v>
      </c>
      <c r="AG68" s="29">
        <v>386.69477875461126</v>
      </c>
      <c r="AH68" s="29">
        <v>275.39633905392287</v>
      </c>
      <c r="AI68" s="29">
        <v>31.046875186705783</v>
      </c>
      <c r="AJ68" s="29">
        <v>13152.934212410799</v>
      </c>
      <c r="AK68" s="29">
        <v>151.60766083837055</v>
      </c>
      <c r="AL68" s="29">
        <v>50342.79883694915</v>
      </c>
      <c r="AM68" s="29">
        <v>350747.70122416673</v>
      </c>
      <c r="AN68" s="29">
        <v>681196.67523136106</v>
      </c>
      <c r="AO68" s="29">
        <v>309.61093763581437</v>
      </c>
      <c r="AP68" s="29">
        <v>2615.1152895790465</v>
      </c>
      <c r="AQ68" s="29">
        <v>482.01948399659108</v>
      </c>
      <c r="AR68" s="29">
        <v>462.77299691531044</v>
      </c>
      <c r="AS68" s="29">
        <v>79.306901788385716</v>
      </c>
      <c r="AT68" s="29">
        <v>186.3702141725978</v>
      </c>
      <c r="AU68" s="29">
        <v>5713.3043546239051</v>
      </c>
      <c r="AV68" s="29">
        <v>14.753295804576249</v>
      </c>
      <c r="AW68" s="29">
        <v>0.67849544874715784</v>
      </c>
      <c r="AX68" s="29">
        <v>1435.046069792058</v>
      </c>
      <c r="AY68" s="29">
        <v>4434.1902177251886</v>
      </c>
      <c r="AZ68" s="29">
        <v>1821.3735790545597</v>
      </c>
      <c r="BA68" s="29">
        <v>4447.0262903878838</v>
      </c>
      <c r="BB68" s="29">
        <v>80290.202923741992</v>
      </c>
      <c r="BC68" s="29">
        <v>34434.03923239802</v>
      </c>
      <c r="BD68" s="29">
        <v>1554.4014366506137</v>
      </c>
      <c r="BE68" s="29">
        <v>6247.7668340857335</v>
      </c>
      <c r="BF68" s="29">
        <v>258.83009544753918</v>
      </c>
      <c r="BG68" s="29">
        <v>109721.59438637602</v>
      </c>
      <c r="BH68" s="29">
        <v>247871.26605440665</v>
      </c>
      <c r="BI68" s="29">
        <v>626.55169163606695</v>
      </c>
      <c r="BJ68" s="29">
        <v>1411834.7129249491</v>
      </c>
      <c r="BK68" s="29">
        <v>103.62504385529844</v>
      </c>
      <c r="BL68" s="29">
        <v>69614.193581026368</v>
      </c>
      <c r="BM68" s="29">
        <v>548571.83941599692</v>
      </c>
      <c r="BN68" s="29">
        <v>1317831.8063730053</v>
      </c>
      <c r="BO68" s="29">
        <v>162581.10762202166</v>
      </c>
      <c r="BP68" s="29">
        <v>24766.184482229179</v>
      </c>
      <c r="BQ68" s="29">
        <v>69.728974415033122</v>
      </c>
      <c r="BR68" s="29">
        <v>410.30244039918455</v>
      </c>
      <c r="BS68" s="29">
        <v>0</v>
      </c>
      <c r="BT68" s="59">
        <f t="shared" si="0"/>
        <v>5163479.1417391011</v>
      </c>
      <c r="BU68" s="29">
        <v>15250232.160090402</v>
      </c>
      <c r="BV68" s="29">
        <v>1527643</v>
      </c>
      <c r="BW68" s="29">
        <v>0</v>
      </c>
      <c r="BX68" s="29">
        <v>9420666</v>
      </c>
      <c r="BY68" s="29">
        <v>863901</v>
      </c>
      <c r="BZ68" s="29">
        <v>0</v>
      </c>
      <c r="CA68" s="29">
        <v>0</v>
      </c>
      <c r="CB68" s="29">
        <v>0</v>
      </c>
      <c r="CC68" s="29">
        <v>0</v>
      </c>
      <c r="CD68" s="29">
        <v>2761.9998318649232</v>
      </c>
      <c r="CE68" s="29">
        <v>0</v>
      </c>
      <c r="CF68" s="29">
        <v>4440569.7716493485</v>
      </c>
      <c r="CG68" s="29">
        <v>997974.65423401725</v>
      </c>
      <c r="CH68" s="29">
        <v>-159866.41927805086</v>
      </c>
      <c r="CI68" s="29">
        <v>787812.30212167336</v>
      </c>
      <c r="CJ68" s="38">
        <f t="shared" si="2"/>
        <v>38295173.610388361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837.5127511250621</v>
      </c>
      <c r="D69" s="29">
        <v>353.48854897116166</v>
      </c>
      <c r="E69" s="29">
        <v>5284.0581013177316</v>
      </c>
      <c r="F69" s="29">
        <v>2810.5080195530727</v>
      </c>
      <c r="G69" s="29">
        <v>7724.8142448006993</v>
      </c>
      <c r="H69" s="29">
        <v>386.36004089674481</v>
      </c>
      <c r="I69" s="29">
        <v>682.54197443990313</v>
      </c>
      <c r="J69" s="29">
        <v>116.32869431153671</v>
      </c>
      <c r="K69" s="29">
        <v>77.801167068760293</v>
      </c>
      <c r="L69" s="29">
        <v>400.47269552309797</v>
      </c>
      <c r="M69" s="29">
        <v>3131.7035572003078</v>
      </c>
      <c r="N69" s="29">
        <v>4780.7633996939621</v>
      </c>
      <c r="O69" s="29">
        <v>496.33364660573829</v>
      </c>
      <c r="P69" s="29">
        <v>1351.7410582911314</v>
      </c>
      <c r="Q69" s="29">
        <v>9.2090069108092152</v>
      </c>
      <c r="R69" s="29">
        <v>2620.4798682082815</v>
      </c>
      <c r="S69" s="29">
        <v>1799.8714796117647</v>
      </c>
      <c r="T69" s="29">
        <v>429.07150689549525</v>
      </c>
      <c r="U69" s="29">
        <v>6120.5964079294417</v>
      </c>
      <c r="V69" s="29">
        <v>372.84497733566616</v>
      </c>
      <c r="W69" s="29">
        <v>40.028251344887202</v>
      </c>
      <c r="X69" s="29">
        <v>2898.4512864023559</v>
      </c>
      <c r="Y69" s="29">
        <v>2986.6960860115132</v>
      </c>
      <c r="Z69" s="29">
        <v>3595.8036858595724</v>
      </c>
      <c r="AA69" s="29">
        <v>189.89974596703519</v>
      </c>
      <c r="AB69" s="29">
        <v>5283.4402755442507</v>
      </c>
      <c r="AC69" s="29">
        <v>8648.9760191040332</v>
      </c>
      <c r="AD69" s="29">
        <v>4955.4217191243442</v>
      </c>
      <c r="AE69" s="29">
        <v>336374.51355312445</v>
      </c>
      <c r="AF69" s="29">
        <v>49082.25022220493</v>
      </c>
      <c r="AG69" s="29">
        <v>2022.3037218486193</v>
      </c>
      <c r="AH69" s="29">
        <v>28144.515159394738</v>
      </c>
      <c r="AI69" s="29">
        <v>78.049587562780872</v>
      </c>
      <c r="AJ69" s="29">
        <v>7660.5208814919142</v>
      </c>
      <c r="AK69" s="29">
        <v>890.84350747402777</v>
      </c>
      <c r="AL69" s="29">
        <v>5684.5456733565588</v>
      </c>
      <c r="AM69" s="29">
        <v>56159.562489400334</v>
      </c>
      <c r="AN69" s="29">
        <v>243256.00223134574</v>
      </c>
      <c r="AO69" s="29">
        <v>1845.3623250268352</v>
      </c>
      <c r="AP69" s="29">
        <v>475337.45182482788</v>
      </c>
      <c r="AQ69" s="29">
        <v>6890.7224353156998</v>
      </c>
      <c r="AR69" s="29">
        <v>2988.7648669253231</v>
      </c>
      <c r="AS69" s="29">
        <v>525.97344448741808</v>
      </c>
      <c r="AT69" s="29">
        <v>786.3779829973289</v>
      </c>
      <c r="AU69" s="29">
        <v>1922.0786049959929</v>
      </c>
      <c r="AV69" s="29">
        <v>98.021994799758104</v>
      </c>
      <c r="AW69" s="29">
        <v>2.1970741187565825</v>
      </c>
      <c r="AX69" s="29">
        <v>501860.64252747165</v>
      </c>
      <c r="AY69" s="29">
        <v>174554.19493768582</v>
      </c>
      <c r="AZ69" s="29">
        <v>11918.515102648373</v>
      </c>
      <c r="BA69" s="29">
        <v>242.86907232618088</v>
      </c>
      <c r="BB69" s="29">
        <v>243234.08864579329</v>
      </c>
      <c r="BC69" s="29">
        <v>2487.3989017402209</v>
      </c>
      <c r="BD69" s="29">
        <v>176727.81463873765</v>
      </c>
      <c r="BE69" s="29">
        <v>2770.4900927882027</v>
      </c>
      <c r="BF69" s="29">
        <v>192.98775903154853</v>
      </c>
      <c r="BG69" s="29">
        <v>256991.89703969326</v>
      </c>
      <c r="BH69" s="29">
        <v>42771.570079220226</v>
      </c>
      <c r="BI69" s="29">
        <v>6174.0884474995355</v>
      </c>
      <c r="BJ69" s="29">
        <v>51730.575118875975</v>
      </c>
      <c r="BK69" s="29">
        <v>669.75412206285625</v>
      </c>
      <c r="BL69" s="29">
        <v>9011.9897325942366</v>
      </c>
      <c r="BM69" s="29">
        <v>1575736.6828370972</v>
      </c>
      <c r="BN69" s="29">
        <v>258288.06500059139</v>
      </c>
      <c r="BO69" s="29">
        <v>432005.30341610766</v>
      </c>
      <c r="BP69" s="29">
        <v>60376.606936763317</v>
      </c>
      <c r="BQ69" s="29">
        <v>404.99738686396864</v>
      </c>
      <c r="BR69" s="29">
        <v>2422.7814824692136</v>
      </c>
      <c r="BS69" s="29">
        <v>0</v>
      </c>
      <c r="BT69" s="59">
        <f t="shared" ref="BT69:BT73" si="3">SUM(C69:BS69)</f>
        <v>5098708.58907481</v>
      </c>
      <c r="BU69" s="29">
        <v>9840689.4015210811</v>
      </c>
      <c r="BV69" s="29">
        <v>3012808</v>
      </c>
      <c r="BW69" s="29">
        <v>0</v>
      </c>
      <c r="BX69" s="29">
        <v>3878837</v>
      </c>
      <c r="BY69" s="29">
        <v>5789</v>
      </c>
      <c r="BZ69" s="29">
        <v>0</v>
      </c>
      <c r="CA69" s="29">
        <v>0</v>
      </c>
      <c r="CB69" s="29">
        <v>0</v>
      </c>
      <c r="CC69" s="29">
        <v>0</v>
      </c>
      <c r="CD69" s="29">
        <v>4620.3263374911849</v>
      </c>
      <c r="CE69" s="29">
        <v>0</v>
      </c>
      <c r="CF69" s="29">
        <v>80973.666127743447</v>
      </c>
      <c r="CG69" s="29">
        <v>0</v>
      </c>
      <c r="CH69" s="29">
        <v>0</v>
      </c>
      <c r="CI69" s="29">
        <v>61572.934838146684</v>
      </c>
      <c r="CJ69" s="38">
        <f t="shared" ref="CJ69:CJ73" si="4">SUM(BT69:CI69)</f>
        <v>21983998.917899273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7400.7286616968358</v>
      </c>
      <c r="D70" s="29">
        <v>4590.8800539375015</v>
      </c>
      <c r="E70" s="29">
        <v>959.03091808392151</v>
      </c>
      <c r="F70" s="29">
        <v>16771.478913876745</v>
      </c>
      <c r="G70" s="29">
        <v>138278.05171206495</v>
      </c>
      <c r="H70" s="29">
        <v>5511.7086113005134</v>
      </c>
      <c r="I70" s="29">
        <v>11751.145127510765</v>
      </c>
      <c r="J70" s="29">
        <v>1848.3915928590657</v>
      </c>
      <c r="K70" s="29">
        <v>2995.0479845650261</v>
      </c>
      <c r="L70" s="29">
        <v>11236.801794335506</v>
      </c>
      <c r="M70" s="29">
        <v>29507.660192537925</v>
      </c>
      <c r="N70" s="29">
        <v>71557.149422631541</v>
      </c>
      <c r="O70" s="29">
        <v>16474.461822435838</v>
      </c>
      <c r="P70" s="29">
        <v>35684.160874737565</v>
      </c>
      <c r="Q70" s="29">
        <v>4296.2879622161781</v>
      </c>
      <c r="R70" s="29">
        <v>31320.012443005311</v>
      </c>
      <c r="S70" s="29">
        <v>30528.62422479111</v>
      </c>
      <c r="T70" s="29">
        <v>10200.119161298548</v>
      </c>
      <c r="U70" s="29">
        <v>83087.550873591128</v>
      </c>
      <c r="V70" s="29">
        <v>3624.1426737970178</v>
      </c>
      <c r="W70" s="29">
        <v>1173.7227921239269</v>
      </c>
      <c r="X70" s="29">
        <v>31561.892682004986</v>
      </c>
      <c r="Y70" s="29">
        <v>37708.15653861867</v>
      </c>
      <c r="Z70" s="29">
        <v>48975.556782959007</v>
      </c>
      <c r="AA70" s="29">
        <v>9045.3296367467137</v>
      </c>
      <c r="AB70" s="29">
        <v>129662.29284628345</v>
      </c>
      <c r="AC70" s="29">
        <v>27725.21203363176</v>
      </c>
      <c r="AD70" s="29">
        <v>83329.87054707369</v>
      </c>
      <c r="AE70" s="29">
        <v>455368.82988089434</v>
      </c>
      <c r="AF70" s="29">
        <v>345429.70016552595</v>
      </c>
      <c r="AG70" s="29">
        <v>44311.521040176762</v>
      </c>
      <c r="AH70" s="29">
        <v>42268.459451599258</v>
      </c>
      <c r="AI70" s="29">
        <v>1288.3607131391459</v>
      </c>
      <c r="AJ70" s="29">
        <v>152709.26191188651</v>
      </c>
      <c r="AK70" s="29">
        <v>82007.138526199327</v>
      </c>
      <c r="AL70" s="29">
        <v>133369.01642710433</v>
      </c>
      <c r="AM70" s="29">
        <v>114203.97457064626</v>
      </c>
      <c r="AN70" s="29">
        <v>28869.029221607776</v>
      </c>
      <c r="AO70" s="29">
        <v>116530.72384253654</v>
      </c>
      <c r="AP70" s="29">
        <v>621298.93651450239</v>
      </c>
      <c r="AQ70" s="29">
        <v>211171.76695341879</v>
      </c>
      <c r="AR70" s="29">
        <v>47364.447547174605</v>
      </c>
      <c r="AS70" s="29">
        <v>10924.17612456863</v>
      </c>
      <c r="AT70" s="29">
        <v>149612.04916591826</v>
      </c>
      <c r="AU70" s="29">
        <v>14968.451674112308</v>
      </c>
      <c r="AV70" s="29">
        <v>538.70594428502693</v>
      </c>
      <c r="AW70" s="29">
        <v>131.28286719796753</v>
      </c>
      <c r="AX70" s="29">
        <v>621096.23205951124</v>
      </c>
      <c r="AY70" s="29">
        <v>220202.5494993605</v>
      </c>
      <c r="AZ70" s="29">
        <v>152869.86823274291</v>
      </c>
      <c r="BA70" s="29">
        <v>0.66940327990862836</v>
      </c>
      <c r="BB70" s="29">
        <v>30350.684921225104</v>
      </c>
      <c r="BC70" s="29">
        <v>134752.63684511505</v>
      </c>
      <c r="BD70" s="29">
        <v>230484.55202450877</v>
      </c>
      <c r="BE70" s="29">
        <v>128074.2830191242</v>
      </c>
      <c r="BF70" s="29">
        <v>1488.6951928363787</v>
      </c>
      <c r="BG70" s="29">
        <v>255433.76245757047</v>
      </c>
      <c r="BH70" s="29">
        <v>22332.695774663654</v>
      </c>
      <c r="BI70" s="29">
        <v>1712.979664652923</v>
      </c>
      <c r="BJ70" s="29">
        <v>100.77211627550302</v>
      </c>
      <c r="BK70" s="29">
        <v>17516.009999045626</v>
      </c>
      <c r="BL70" s="29">
        <v>75907.186762787707</v>
      </c>
      <c r="BM70" s="29">
        <v>81.489699482523832</v>
      </c>
      <c r="BN70" s="29">
        <v>38362.69427757329</v>
      </c>
      <c r="BO70" s="29">
        <v>26184.295323304097</v>
      </c>
      <c r="BP70" s="29">
        <v>36472.014176533106</v>
      </c>
      <c r="BQ70" s="29">
        <v>13923.275304271738</v>
      </c>
      <c r="BR70" s="29">
        <v>37178.915992910566</v>
      </c>
      <c r="BS70" s="29">
        <v>0</v>
      </c>
      <c r="BT70" s="59">
        <f t="shared" si="3"/>
        <v>5503697.5641699843</v>
      </c>
      <c r="BU70" s="29">
        <v>5119772.0710241748</v>
      </c>
      <c r="BV70" s="29">
        <v>12355626</v>
      </c>
      <c r="BW70" s="29">
        <v>0</v>
      </c>
      <c r="BX70" s="29">
        <v>0</v>
      </c>
      <c r="BY70" s="29">
        <v>7577303</v>
      </c>
      <c r="BZ70" s="29">
        <v>0</v>
      </c>
      <c r="CA70" s="29">
        <v>0</v>
      </c>
      <c r="CB70" s="29">
        <v>0</v>
      </c>
      <c r="CC70" s="29">
        <v>0</v>
      </c>
      <c r="CD70" s="29">
        <v>3350.0098287085225</v>
      </c>
      <c r="CE70" s="29">
        <v>0</v>
      </c>
      <c r="CF70" s="29">
        <v>715162.95658381423</v>
      </c>
      <c r="CG70" s="29">
        <v>0</v>
      </c>
      <c r="CH70" s="29">
        <v>0</v>
      </c>
      <c r="CI70" s="29">
        <v>229251.35648514092</v>
      </c>
      <c r="CJ70" s="38">
        <f t="shared" si="4"/>
        <v>31504162.958091822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367456.07695330022</v>
      </c>
      <c r="D71" s="29">
        <v>4628.671996091276</v>
      </c>
      <c r="E71" s="29">
        <v>42716.065304134296</v>
      </c>
      <c r="F71" s="29">
        <v>21927.757692706557</v>
      </c>
      <c r="G71" s="29">
        <v>190593.05366857254</v>
      </c>
      <c r="H71" s="29">
        <v>8070.8050719207658</v>
      </c>
      <c r="I71" s="29">
        <v>21753.103913614872</v>
      </c>
      <c r="J71" s="29">
        <v>5203.8958650373143</v>
      </c>
      <c r="K71" s="29">
        <v>3218.699121215117</v>
      </c>
      <c r="L71" s="29">
        <v>4211.8797660085338</v>
      </c>
      <c r="M71" s="29">
        <v>59165.521938612801</v>
      </c>
      <c r="N71" s="29">
        <v>165133.97099520452</v>
      </c>
      <c r="O71" s="29">
        <v>26494.404444935459</v>
      </c>
      <c r="P71" s="29">
        <v>54361.731321696905</v>
      </c>
      <c r="Q71" s="29">
        <v>49996.168366501326</v>
      </c>
      <c r="R71" s="29">
        <v>54741.841805901422</v>
      </c>
      <c r="S71" s="29">
        <v>21750.449510204406</v>
      </c>
      <c r="T71" s="29">
        <v>14607.860136834168</v>
      </c>
      <c r="U71" s="29">
        <v>154367.87437243809</v>
      </c>
      <c r="V71" s="29">
        <v>4346.8833696235597</v>
      </c>
      <c r="W71" s="29">
        <v>2827.6202720888837</v>
      </c>
      <c r="X71" s="29">
        <v>73138.013703468459</v>
      </c>
      <c r="Y71" s="29">
        <v>16996.852200773639</v>
      </c>
      <c r="Z71" s="29">
        <v>84634.955901939888</v>
      </c>
      <c r="AA71" s="29">
        <v>4409.5799255676002</v>
      </c>
      <c r="AB71" s="29">
        <v>54391.392861048196</v>
      </c>
      <c r="AC71" s="29">
        <v>327985.49777174648</v>
      </c>
      <c r="AD71" s="29">
        <v>17329.422118997176</v>
      </c>
      <c r="AE71" s="29">
        <v>83700.135899054265</v>
      </c>
      <c r="AF71" s="29">
        <v>45208.792738224765</v>
      </c>
      <c r="AG71" s="29">
        <v>65628.42125713345</v>
      </c>
      <c r="AH71" s="29">
        <v>160749.73662489853</v>
      </c>
      <c r="AI71" s="29">
        <v>12389.087884942597</v>
      </c>
      <c r="AJ71" s="29">
        <v>12718.392151112461</v>
      </c>
      <c r="AK71" s="29">
        <v>8425.3203189127526</v>
      </c>
      <c r="AL71" s="29">
        <v>38453.825767677001</v>
      </c>
      <c r="AM71" s="29">
        <v>30028.813232394325</v>
      </c>
      <c r="AN71" s="29">
        <v>3764.8854851927122</v>
      </c>
      <c r="AO71" s="29">
        <v>27295.293473019712</v>
      </c>
      <c r="AP71" s="29">
        <v>122380.12069457381</v>
      </c>
      <c r="AQ71" s="29">
        <v>7301.6909289031428</v>
      </c>
      <c r="AR71" s="29">
        <v>6519.6764521298555</v>
      </c>
      <c r="AS71" s="29">
        <v>7586.5357398038086</v>
      </c>
      <c r="AT71" s="29">
        <v>5374.5767684611492</v>
      </c>
      <c r="AU71" s="29">
        <v>95.602975838012298</v>
      </c>
      <c r="AV71" s="29">
        <v>18.998409119566926</v>
      </c>
      <c r="AW71" s="29">
        <v>8.6227994312137266</v>
      </c>
      <c r="AX71" s="29">
        <v>38975.896859692744</v>
      </c>
      <c r="AY71" s="29">
        <v>23476.566317508456</v>
      </c>
      <c r="AZ71" s="29">
        <v>29138.849346239786</v>
      </c>
      <c r="BA71" s="29">
        <v>411.03594781765446</v>
      </c>
      <c r="BB71" s="29">
        <v>3780.188534819742</v>
      </c>
      <c r="BC71" s="29">
        <v>5559.4140778445526</v>
      </c>
      <c r="BD71" s="29">
        <v>11850.217701745185</v>
      </c>
      <c r="BE71" s="29">
        <v>129.62121315186755</v>
      </c>
      <c r="BF71" s="29">
        <v>3651.7610382315274</v>
      </c>
      <c r="BG71" s="29">
        <v>36504.501048007434</v>
      </c>
      <c r="BH71" s="29">
        <v>25423.486286157349</v>
      </c>
      <c r="BI71" s="29">
        <v>551.42572194137415</v>
      </c>
      <c r="BJ71" s="29">
        <v>23783.496544314865</v>
      </c>
      <c r="BK71" s="29">
        <v>2196.5914633818434</v>
      </c>
      <c r="BL71" s="29">
        <v>25939.411645139819</v>
      </c>
      <c r="BM71" s="29">
        <v>26386.021217384645</v>
      </c>
      <c r="BN71" s="29">
        <v>10391.869336292857</v>
      </c>
      <c r="BO71" s="29">
        <v>17442.056528497702</v>
      </c>
      <c r="BP71" s="29">
        <v>19520.120545342037</v>
      </c>
      <c r="BQ71" s="29">
        <v>3143.1903084130327</v>
      </c>
      <c r="BR71" s="29">
        <v>10802.073734904581</v>
      </c>
      <c r="BS71" s="29">
        <v>0</v>
      </c>
      <c r="BT71" s="59">
        <f t="shared" si="3"/>
        <v>2813166.3753878376</v>
      </c>
      <c r="BU71" s="29">
        <v>418654.3471263934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36057.752490493251</v>
      </c>
      <c r="CD71" s="29">
        <v>161301.77601334092</v>
      </c>
      <c r="CE71" s="29">
        <v>0</v>
      </c>
      <c r="CF71" s="29">
        <v>15912.510331257188</v>
      </c>
      <c r="CG71" s="29">
        <v>0</v>
      </c>
      <c r="CH71" s="29">
        <v>0</v>
      </c>
      <c r="CI71" s="29">
        <v>1053757.3734033734</v>
      </c>
      <c r="CJ71" s="38">
        <f t="shared" si="4"/>
        <v>4498850.1347526964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5905.6642733823737</v>
      </c>
      <c r="D72" s="29">
        <v>3207.1041425265466</v>
      </c>
      <c r="E72" s="29">
        <v>324.6677526427701</v>
      </c>
      <c r="F72" s="29">
        <v>2080.3529054029309</v>
      </c>
      <c r="G72" s="29">
        <v>121266.22733014528</v>
      </c>
      <c r="H72" s="29">
        <v>905.97657750523354</v>
      </c>
      <c r="I72" s="29">
        <v>3024.1126030741266</v>
      </c>
      <c r="J72" s="29">
        <v>163.25586032086025</v>
      </c>
      <c r="K72" s="29">
        <v>634.8435373811144</v>
      </c>
      <c r="L72" s="29">
        <v>3616.9918448187777</v>
      </c>
      <c r="M72" s="29">
        <v>8719.1175767139612</v>
      </c>
      <c r="N72" s="29">
        <v>44745.913859702137</v>
      </c>
      <c r="O72" s="29">
        <v>8454.0526673452678</v>
      </c>
      <c r="P72" s="29">
        <v>6794.9757611173445</v>
      </c>
      <c r="Q72" s="29">
        <v>246.32693023133146</v>
      </c>
      <c r="R72" s="29">
        <v>8235.0895070801471</v>
      </c>
      <c r="S72" s="29">
        <v>7315.121262806857</v>
      </c>
      <c r="T72" s="29">
        <v>2147.02803323334</v>
      </c>
      <c r="U72" s="29">
        <v>21472.861084108248</v>
      </c>
      <c r="V72" s="29">
        <v>1533.1630655546871</v>
      </c>
      <c r="W72" s="29">
        <v>161.52535408585095</v>
      </c>
      <c r="X72" s="29">
        <v>7224.6594680123026</v>
      </c>
      <c r="Y72" s="29">
        <v>9377.0622185201628</v>
      </c>
      <c r="Z72" s="29">
        <v>30035.812130775346</v>
      </c>
      <c r="AA72" s="29">
        <v>6161.4686375113197</v>
      </c>
      <c r="AB72" s="29">
        <v>140981.88219556931</v>
      </c>
      <c r="AC72" s="29">
        <v>26781.723236578695</v>
      </c>
      <c r="AD72" s="29">
        <v>13366.965247303018</v>
      </c>
      <c r="AE72" s="29">
        <v>150044.40385357966</v>
      </c>
      <c r="AF72" s="29">
        <v>92296.541617286901</v>
      </c>
      <c r="AG72" s="29">
        <v>14221.882131963608</v>
      </c>
      <c r="AH72" s="29">
        <v>6437.5407457852862</v>
      </c>
      <c r="AI72" s="29">
        <v>133.21862079342324</v>
      </c>
      <c r="AJ72" s="29">
        <v>34961.33459515142</v>
      </c>
      <c r="AK72" s="29">
        <v>7808.5372795192316</v>
      </c>
      <c r="AL72" s="29">
        <v>493324.98427778872</v>
      </c>
      <c r="AM72" s="29">
        <v>13886.051296258773</v>
      </c>
      <c r="AN72" s="29">
        <v>11240.221713614072</v>
      </c>
      <c r="AO72" s="29">
        <v>15218.916652524556</v>
      </c>
      <c r="AP72" s="29">
        <v>41910.046653240126</v>
      </c>
      <c r="AQ72" s="29">
        <v>36798.612954168675</v>
      </c>
      <c r="AR72" s="29">
        <v>6338.7721856312437</v>
      </c>
      <c r="AS72" s="29">
        <v>591.49515622326635</v>
      </c>
      <c r="AT72" s="29">
        <v>21314.052101805515</v>
      </c>
      <c r="AU72" s="29">
        <v>6809.2211811987718</v>
      </c>
      <c r="AV72" s="29">
        <v>17.288338745426813</v>
      </c>
      <c r="AW72" s="29">
        <v>6.2707014790478004</v>
      </c>
      <c r="AX72" s="29">
        <v>77572.669422821273</v>
      </c>
      <c r="AY72" s="29">
        <v>71010.786452862492</v>
      </c>
      <c r="AZ72" s="29">
        <v>116019.89141151757</v>
      </c>
      <c r="BA72" s="29">
        <v>26.171684076998986</v>
      </c>
      <c r="BB72" s="29">
        <v>6721.1025355137608</v>
      </c>
      <c r="BC72" s="29">
        <v>40342.987597318177</v>
      </c>
      <c r="BD72" s="29">
        <v>228048.96023041825</v>
      </c>
      <c r="BE72" s="29">
        <v>28408.684356943391</v>
      </c>
      <c r="BF72" s="29">
        <v>254.13388517475175</v>
      </c>
      <c r="BG72" s="29">
        <v>448348.33194551372</v>
      </c>
      <c r="BH72" s="29">
        <v>152015.14889086035</v>
      </c>
      <c r="BI72" s="29">
        <v>5033.0794748625149</v>
      </c>
      <c r="BJ72" s="29">
        <v>39974.661344908025</v>
      </c>
      <c r="BK72" s="29">
        <v>5450.5292709519099</v>
      </c>
      <c r="BL72" s="29">
        <v>673937.03422631859</v>
      </c>
      <c r="BM72" s="29">
        <v>781869.5341073164</v>
      </c>
      <c r="BN72" s="29">
        <v>19486.839559217515</v>
      </c>
      <c r="BO72" s="29">
        <v>10730.620960235707</v>
      </c>
      <c r="BP72" s="29">
        <v>17902.366072351011</v>
      </c>
      <c r="BQ72" s="29">
        <v>2682.6288400855028</v>
      </c>
      <c r="BR72" s="29">
        <v>36700.984335099347</v>
      </c>
      <c r="BS72" s="29">
        <v>0</v>
      </c>
      <c r="BT72" s="59">
        <f t="shared" si="3"/>
        <v>4200780.4837245755</v>
      </c>
      <c r="BU72" s="29">
        <v>11931599.401757454</v>
      </c>
      <c r="BV72" s="29">
        <v>0</v>
      </c>
      <c r="BW72" s="29">
        <v>0</v>
      </c>
      <c r="BX72" s="29">
        <v>0</v>
      </c>
      <c r="BY72" s="29">
        <v>14594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24459.995663515136</v>
      </c>
      <c r="CG72" s="29">
        <v>0</v>
      </c>
      <c r="CH72" s="29">
        <v>0</v>
      </c>
      <c r="CI72" s="29">
        <v>47634.054672125305</v>
      </c>
      <c r="CJ72" s="38">
        <f t="shared" si="4"/>
        <v>16219067.93581767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819712</v>
      </c>
      <c r="BV73" s="29">
        <v>0</v>
      </c>
      <c r="BW73" s="29">
        <v>3869167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4688879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1402989.9109796961</v>
      </c>
      <c r="D75" s="29">
        <v>67612.410559257478</v>
      </c>
      <c r="E75" s="29">
        <v>47.548117059539365</v>
      </c>
      <c r="F75" s="29">
        <v>353.00022685990439</v>
      </c>
      <c r="G75" s="29">
        <v>4271228.0720657324</v>
      </c>
      <c r="H75" s="29">
        <v>4723.2365484428519</v>
      </c>
      <c r="I75" s="29">
        <v>2980.8683381244059</v>
      </c>
      <c r="J75" s="29">
        <v>33.066074928419624</v>
      </c>
      <c r="K75" s="29">
        <v>231.89499192005403</v>
      </c>
      <c r="L75" s="29">
        <v>71.798483600369735</v>
      </c>
      <c r="M75" s="29">
        <v>259371.95295206495</v>
      </c>
      <c r="N75" s="29">
        <v>14845.864293555136</v>
      </c>
      <c r="O75" s="29">
        <v>153.33221841292738</v>
      </c>
      <c r="P75" s="29">
        <v>226.79211333988837</v>
      </c>
      <c r="Q75" s="29">
        <v>90.442174647578597</v>
      </c>
      <c r="R75" s="29">
        <v>490.47429072908022</v>
      </c>
      <c r="S75" s="29">
        <v>323.38094828868344</v>
      </c>
      <c r="T75" s="29">
        <v>269.13910604039972</v>
      </c>
      <c r="U75" s="29">
        <v>1415.3937038827953</v>
      </c>
      <c r="V75" s="29">
        <v>53.007320781032846</v>
      </c>
      <c r="W75" s="29">
        <v>14.012309204594839</v>
      </c>
      <c r="X75" s="29">
        <v>4719.4002958189576</v>
      </c>
      <c r="Y75" s="29">
        <v>444.54053504771446</v>
      </c>
      <c r="Z75" s="29">
        <v>643.92782800825171</v>
      </c>
      <c r="AA75" s="29">
        <v>19.608830394213655</v>
      </c>
      <c r="AB75" s="29">
        <v>631.45904893337183</v>
      </c>
      <c r="AC75" s="29">
        <v>727.66810263471416</v>
      </c>
      <c r="AD75" s="29">
        <v>1049.6880112380341</v>
      </c>
      <c r="AE75" s="29">
        <v>7910.1046978529439</v>
      </c>
      <c r="AF75" s="29">
        <v>2909.7920383786359</v>
      </c>
      <c r="AG75" s="29">
        <v>463.351715582738</v>
      </c>
      <c r="AH75" s="29">
        <v>103.46445946719874</v>
      </c>
      <c r="AI75" s="29">
        <v>23.454693730695979</v>
      </c>
      <c r="AJ75" s="29">
        <v>258.98962003230389</v>
      </c>
      <c r="AK75" s="29">
        <v>133.94856959520612</v>
      </c>
      <c r="AL75" s="29">
        <v>804080.48520005576</v>
      </c>
      <c r="AM75" s="29">
        <v>608.17444052456199</v>
      </c>
      <c r="AN75" s="29">
        <v>8272.06666584296</v>
      </c>
      <c r="AO75" s="29">
        <v>1017.8945095167823</v>
      </c>
      <c r="AP75" s="29">
        <v>2576.6621324871444</v>
      </c>
      <c r="AQ75" s="29">
        <v>2247.012595174047</v>
      </c>
      <c r="AR75" s="29">
        <v>6632.9836213393792</v>
      </c>
      <c r="AS75" s="29">
        <v>143.31017055145418</v>
      </c>
      <c r="AT75" s="29">
        <v>585.92933232075768</v>
      </c>
      <c r="AU75" s="29">
        <v>311.05125190501411</v>
      </c>
      <c r="AV75" s="29">
        <v>8.402727945977075</v>
      </c>
      <c r="AW75" s="29">
        <v>0.11803735554451633</v>
      </c>
      <c r="AX75" s="29">
        <v>2985.2844943735786</v>
      </c>
      <c r="AY75" s="29">
        <v>1331.5736282544626</v>
      </c>
      <c r="AZ75" s="29">
        <v>1458.1279783163072</v>
      </c>
      <c r="BA75" s="29">
        <v>296.23104889940964</v>
      </c>
      <c r="BB75" s="29">
        <v>392.48431491139161</v>
      </c>
      <c r="BC75" s="29">
        <v>775.02092491236635</v>
      </c>
      <c r="BD75" s="29">
        <v>967.79737939126596</v>
      </c>
      <c r="BE75" s="29">
        <v>1083.8904219633787</v>
      </c>
      <c r="BF75" s="29">
        <v>36.824942683659579</v>
      </c>
      <c r="BG75" s="29">
        <v>402287.60925201938</v>
      </c>
      <c r="BH75" s="29">
        <v>56823.357146626717</v>
      </c>
      <c r="BI75" s="29">
        <v>62.725890131410267</v>
      </c>
      <c r="BJ75" s="29">
        <v>32510.179610990941</v>
      </c>
      <c r="BK75" s="29">
        <v>275.92104447885737</v>
      </c>
      <c r="BL75" s="29">
        <v>34324.514764937645</v>
      </c>
      <c r="BM75" s="29">
        <v>198173.8683267227</v>
      </c>
      <c r="BN75" s="29">
        <v>12595.314918228543</v>
      </c>
      <c r="BO75" s="29">
        <v>11392.734558609631</v>
      </c>
      <c r="BP75" s="29">
        <v>2490.135525805968</v>
      </c>
      <c r="BQ75" s="29">
        <v>67.039546559206073</v>
      </c>
      <c r="BR75" s="29">
        <v>447.05931298653877</v>
      </c>
      <c r="BS75" s="29">
        <v>0</v>
      </c>
      <c r="BT75" s="59">
        <f t="shared" ref="BT75:BT138" si="5">SUM(C75:BS75)</f>
        <v>7634826.7819801066</v>
      </c>
      <c r="BU75" s="29">
        <v>5423514.7828078773</v>
      </c>
      <c r="BV75" s="29">
        <v>0</v>
      </c>
      <c r="BW75" s="29">
        <v>16.298623243664355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-3.9557441830733561E-5</v>
      </c>
      <c r="CF75" s="29">
        <v>0</v>
      </c>
      <c r="CG75" s="29">
        <v>0</v>
      </c>
      <c r="CH75" s="29">
        <v>-1089110.3107020743</v>
      </c>
      <c r="CI75" s="29">
        <v>2316975.1906344495</v>
      </c>
      <c r="CJ75" s="38">
        <f t="shared" ref="CJ75:CJ106" si="6">SUM(BT75:CI75)</f>
        <v>14286222.743304046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24961.850168056881</v>
      </c>
      <c r="D76" s="29">
        <v>30905.337641470549</v>
      </c>
      <c r="E76" s="29">
        <v>1.4935918241670918</v>
      </c>
      <c r="F76" s="29">
        <v>17704.453795549172</v>
      </c>
      <c r="G76" s="29">
        <v>20018.329073601697</v>
      </c>
      <c r="H76" s="29">
        <v>405.48864789512396</v>
      </c>
      <c r="I76" s="29">
        <v>100521.29813437891</v>
      </c>
      <c r="J76" s="29">
        <v>11705.611032666468</v>
      </c>
      <c r="K76" s="29">
        <v>615.91730939128661</v>
      </c>
      <c r="L76" s="29">
        <v>6.7575103187661147</v>
      </c>
      <c r="M76" s="29">
        <v>18050.711534073442</v>
      </c>
      <c r="N76" s="29">
        <v>80.657376619042097</v>
      </c>
      <c r="O76" s="29">
        <v>6627.6161788857189</v>
      </c>
      <c r="P76" s="29">
        <v>9842.1885839027709</v>
      </c>
      <c r="Q76" s="29">
        <v>3335.5615375219609</v>
      </c>
      <c r="R76" s="29">
        <v>12537.045156793287</v>
      </c>
      <c r="S76" s="29">
        <v>4080.9067618329859</v>
      </c>
      <c r="T76" s="29">
        <v>1657.6004845309158</v>
      </c>
      <c r="U76" s="29">
        <v>17707.221150523186</v>
      </c>
      <c r="V76" s="29">
        <v>1472.8652251705573</v>
      </c>
      <c r="W76" s="29">
        <v>3215.9578442259294</v>
      </c>
      <c r="X76" s="29">
        <v>71280.290161694546</v>
      </c>
      <c r="Y76" s="29">
        <v>3792.6886719740614</v>
      </c>
      <c r="Z76" s="29">
        <v>1379596.2308997298</v>
      </c>
      <c r="AA76" s="29">
        <v>2.6740684495228759</v>
      </c>
      <c r="AB76" s="29">
        <v>7788.7430265620742</v>
      </c>
      <c r="AC76" s="29">
        <v>472377.89053669974</v>
      </c>
      <c r="AD76" s="29">
        <v>916.36206678049496</v>
      </c>
      <c r="AE76" s="29">
        <v>24510.922304299005</v>
      </c>
      <c r="AF76" s="29">
        <v>1825.907197654564</v>
      </c>
      <c r="AG76" s="29">
        <v>1682.3362293392415</v>
      </c>
      <c r="AH76" s="29">
        <v>20.731224768517983</v>
      </c>
      <c r="AI76" s="29">
        <v>0.65188791912039723</v>
      </c>
      <c r="AJ76" s="29">
        <v>1519.6193622673313</v>
      </c>
      <c r="AK76" s="29">
        <v>201.68516566388064</v>
      </c>
      <c r="AL76" s="29">
        <v>2357.8403100351215</v>
      </c>
      <c r="AM76" s="29">
        <v>71.192430624666812</v>
      </c>
      <c r="AN76" s="29">
        <v>814.84736902035968</v>
      </c>
      <c r="AO76" s="29">
        <v>400.39630499672046</v>
      </c>
      <c r="AP76" s="29">
        <v>237.82754697366144</v>
      </c>
      <c r="AQ76" s="29">
        <v>45.539272417619983</v>
      </c>
      <c r="AR76" s="29">
        <v>50.344178768008149</v>
      </c>
      <c r="AS76" s="29">
        <v>8.9519249407154895</v>
      </c>
      <c r="AT76" s="29">
        <v>10.45443319682234</v>
      </c>
      <c r="AU76" s="29">
        <v>22.187538379475125</v>
      </c>
      <c r="AV76" s="29">
        <v>50.713509470893719</v>
      </c>
      <c r="AW76" s="29">
        <v>20.934766990252701</v>
      </c>
      <c r="AX76" s="29">
        <v>917.95374154317381</v>
      </c>
      <c r="AY76" s="29">
        <v>195.18531768437745</v>
      </c>
      <c r="AZ76" s="29">
        <v>203.15820085423263</v>
      </c>
      <c r="BA76" s="29">
        <v>9.6719144845295868E-3</v>
      </c>
      <c r="BB76" s="29">
        <v>40.026812125307814</v>
      </c>
      <c r="BC76" s="29">
        <v>38.986183697779829</v>
      </c>
      <c r="BD76" s="29">
        <v>419.13324313968701</v>
      </c>
      <c r="BE76" s="29">
        <v>329.88950106309068</v>
      </c>
      <c r="BF76" s="29">
        <v>2.6338113262152194</v>
      </c>
      <c r="BG76" s="29">
        <v>27537.539977471624</v>
      </c>
      <c r="BH76" s="29">
        <v>2506.4325314689895</v>
      </c>
      <c r="BI76" s="29">
        <v>64.187974717058736</v>
      </c>
      <c r="BJ76" s="29">
        <v>2446.9497422039331</v>
      </c>
      <c r="BK76" s="29">
        <v>11.285239292264933</v>
      </c>
      <c r="BL76" s="29">
        <v>1117.7682975661783</v>
      </c>
      <c r="BM76" s="29">
        <v>6633.450919679708</v>
      </c>
      <c r="BN76" s="29">
        <v>4314.2003824144631</v>
      </c>
      <c r="BO76" s="29">
        <v>2559.1097430926925</v>
      </c>
      <c r="BP76" s="29">
        <v>287.58266630173665</v>
      </c>
      <c r="BQ76" s="29">
        <v>994.54030235614039</v>
      </c>
      <c r="BR76" s="29">
        <v>631.58586346030518</v>
      </c>
      <c r="BS76" s="29">
        <v>0</v>
      </c>
      <c r="BT76" s="59">
        <f t="shared" si="5"/>
        <v>2306314.4412522228</v>
      </c>
      <c r="BU76" s="29">
        <v>277636.30925118364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2492.0656468449629</v>
      </c>
      <c r="CE76" s="29">
        <v>0</v>
      </c>
      <c r="CF76" s="29">
        <v>0</v>
      </c>
      <c r="CG76" s="29">
        <v>0</v>
      </c>
      <c r="CH76" s="29">
        <v>-43135.907039821068</v>
      </c>
      <c r="CI76" s="29">
        <v>66183.884741073562</v>
      </c>
      <c r="CJ76" s="38">
        <f t="shared" si="6"/>
        <v>2609490.7938515036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35621.92453260933</v>
      </c>
      <c r="D77" s="29">
        <v>39.251498089098732</v>
      </c>
      <c r="E77" s="29">
        <v>9172.9809088149414</v>
      </c>
      <c r="F77" s="29">
        <v>94.091960868204325</v>
      </c>
      <c r="G77" s="29">
        <v>2588627.0852762079</v>
      </c>
      <c r="H77" s="29">
        <v>17.012901324935655</v>
      </c>
      <c r="I77" s="29">
        <v>30.530705869511106</v>
      </c>
      <c r="J77" s="29">
        <v>2.0362245660670695</v>
      </c>
      <c r="K77" s="29">
        <v>8.46719455676031</v>
      </c>
      <c r="L77" s="29">
        <v>37.387456301564157</v>
      </c>
      <c r="M77" s="29">
        <v>668.62084767946249</v>
      </c>
      <c r="N77" s="29">
        <v>1829.5903910994227</v>
      </c>
      <c r="O77" s="29">
        <v>23.260226802682062</v>
      </c>
      <c r="P77" s="29">
        <v>46.501934774091787</v>
      </c>
      <c r="Q77" s="29">
        <v>0.39555346441549938</v>
      </c>
      <c r="R77" s="29">
        <v>40.406769130048566</v>
      </c>
      <c r="S77" s="29">
        <v>78.330949096853232</v>
      </c>
      <c r="T77" s="29">
        <v>24.407797796792462</v>
      </c>
      <c r="U77" s="29">
        <v>329.91420132161971</v>
      </c>
      <c r="V77" s="29">
        <v>13.267765192954341</v>
      </c>
      <c r="W77" s="29">
        <v>3.4278988542392175</v>
      </c>
      <c r="X77" s="29">
        <v>86.129017216460625</v>
      </c>
      <c r="Y77" s="29">
        <v>170.76856821414196</v>
      </c>
      <c r="Z77" s="29">
        <v>113.9260590969498</v>
      </c>
      <c r="AA77" s="29">
        <v>6.1174124172596418</v>
      </c>
      <c r="AB77" s="29">
        <v>211.63264003230552</v>
      </c>
      <c r="AC77" s="29">
        <v>307.63742528584925</v>
      </c>
      <c r="AD77" s="29">
        <v>613.6192778263146</v>
      </c>
      <c r="AE77" s="29">
        <v>4382.6925878293305</v>
      </c>
      <c r="AF77" s="29">
        <v>909.47491425215719</v>
      </c>
      <c r="AG77" s="29">
        <v>295.06314732626015</v>
      </c>
      <c r="AH77" s="29">
        <v>1.4984138210392626</v>
      </c>
      <c r="AI77" s="29">
        <v>19.690159625568093</v>
      </c>
      <c r="AJ77" s="29">
        <v>31.621509053807372</v>
      </c>
      <c r="AK77" s="29">
        <v>60.298594090790182</v>
      </c>
      <c r="AL77" s="29">
        <v>910407.68630734377</v>
      </c>
      <c r="AM77" s="29">
        <v>227.34409641778581</v>
      </c>
      <c r="AN77" s="29">
        <v>1732.2209110885613</v>
      </c>
      <c r="AO77" s="29">
        <v>79.23992819997666</v>
      </c>
      <c r="AP77" s="29">
        <v>1137.7699189087959</v>
      </c>
      <c r="AQ77" s="29">
        <v>1864.5463381728964</v>
      </c>
      <c r="AR77" s="29">
        <v>6201.8473145693451</v>
      </c>
      <c r="AS77" s="29">
        <v>96.450072031803884</v>
      </c>
      <c r="AT77" s="29">
        <v>511.20903478880427</v>
      </c>
      <c r="AU77" s="29">
        <v>33.42500159834335</v>
      </c>
      <c r="AV77" s="29">
        <v>0.14230962064269537</v>
      </c>
      <c r="AW77" s="29">
        <v>7.6740810915348328E-3</v>
      </c>
      <c r="AX77" s="29">
        <v>2114.8043599097064</v>
      </c>
      <c r="AY77" s="29">
        <v>314.1419354298859</v>
      </c>
      <c r="AZ77" s="29">
        <v>104.45887275155944</v>
      </c>
      <c r="BA77" s="29">
        <v>287.66223356440054</v>
      </c>
      <c r="BB77" s="29">
        <v>184.14352832613565</v>
      </c>
      <c r="BC77" s="29">
        <v>553.46462200529561</v>
      </c>
      <c r="BD77" s="29">
        <v>165.08112078183294</v>
      </c>
      <c r="BE77" s="29">
        <v>889.3477508364623</v>
      </c>
      <c r="BF77" s="29">
        <v>23.194818739278531</v>
      </c>
      <c r="BG77" s="29">
        <v>980.18841610105267</v>
      </c>
      <c r="BH77" s="29">
        <v>24353.888524713191</v>
      </c>
      <c r="BI77" s="29">
        <v>38.394090893900938</v>
      </c>
      <c r="BJ77" s="29">
        <v>15796.547920294488</v>
      </c>
      <c r="BK77" s="29">
        <v>214.13007101466212</v>
      </c>
      <c r="BL77" s="29">
        <v>26525.873438786071</v>
      </c>
      <c r="BM77" s="29">
        <v>95840.666631575688</v>
      </c>
      <c r="BN77" s="29">
        <v>902.73043768922707</v>
      </c>
      <c r="BO77" s="29">
        <v>2180.1866296649364</v>
      </c>
      <c r="BP77" s="29">
        <v>8.98592314029516</v>
      </c>
      <c r="BQ77" s="29">
        <v>33.638701824947709</v>
      </c>
      <c r="BR77" s="29">
        <v>241.08235859338839</v>
      </c>
      <c r="BS77" s="29">
        <v>0</v>
      </c>
      <c r="BT77" s="59">
        <f t="shared" si="5"/>
        <v>3737963.5640139668</v>
      </c>
      <c r="BU77" s="29">
        <v>803477.37616057449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-25866.560102041753</v>
      </c>
      <c r="CI77" s="29">
        <v>4256410.7476194585</v>
      </c>
      <c r="CJ77" s="38">
        <f t="shared" si="6"/>
        <v>8771985.1276919581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93102.226911113248</v>
      </c>
      <c r="D78" s="29">
        <v>26.321725683255291</v>
      </c>
      <c r="E78" s="29">
        <v>2905.6463434575812</v>
      </c>
      <c r="F78" s="29">
        <v>400179.56500697182</v>
      </c>
      <c r="G78" s="29">
        <v>61895.431852930386</v>
      </c>
      <c r="H78" s="29">
        <v>706.04200737130293</v>
      </c>
      <c r="I78" s="29">
        <v>3869.3157193892198</v>
      </c>
      <c r="J78" s="29">
        <v>10438.029851695464</v>
      </c>
      <c r="K78" s="29">
        <v>90.856384556333751</v>
      </c>
      <c r="L78" s="29">
        <v>27619588.756386399</v>
      </c>
      <c r="M78" s="29">
        <v>67981.451172541681</v>
      </c>
      <c r="N78" s="29">
        <v>9394.1441693830293</v>
      </c>
      <c r="O78" s="29">
        <v>10319.657989790145</v>
      </c>
      <c r="P78" s="29">
        <v>486155.05400244851</v>
      </c>
      <c r="Q78" s="29">
        <v>8820.8100677442853</v>
      </c>
      <c r="R78" s="29">
        <v>21796.074634765158</v>
      </c>
      <c r="S78" s="29">
        <v>1073.6327196613011</v>
      </c>
      <c r="T78" s="29">
        <v>1054.754308583764</v>
      </c>
      <c r="U78" s="29">
        <v>14970.833418994462</v>
      </c>
      <c r="V78" s="29">
        <v>237.58259624752574</v>
      </c>
      <c r="W78" s="29">
        <v>296.51057703120006</v>
      </c>
      <c r="X78" s="29">
        <v>7601.9667470495051</v>
      </c>
      <c r="Y78" s="29">
        <v>1508.9416759336505</v>
      </c>
      <c r="Z78" s="29">
        <v>15240844.211828208</v>
      </c>
      <c r="AA78" s="29">
        <v>39.19216355187141</v>
      </c>
      <c r="AB78" s="29">
        <v>3402.7296607321159</v>
      </c>
      <c r="AC78" s="29">
        <v>691345.89383234282</v>
      </c>
      <c r="AD78" s="29">
        <v>1652.3280805314726</v>
      </c>
      <c r="AE78" s="29">
        <v>12976.625706786068</v>
      </c>
      <c r="AF78" s="29">
        <v>6866.2649451854704</v>
      </c>
      <c r="AG78" s="29">
        <v>701.90705076282507</v>
      </c>
      <c r="AH78" s="29">
        <v>645.65373098481109</v>
      </c>
      <c r="AI78" s="29">
        <v>5.2736814919114696</v>
      </c>
      <c r="AJ78" s="29">
        <v>3323.4744854123928</v>
      </c>
      <c r="AK78" s="29">
        <v>221.30739941591108</v>
      </c>
      <c r="AL78" s="29">
        <v>11591.460562922537</v>
      </c>
      <c r="AM78" s="29">
        <v>910.42422032662762</v>
      </c>
      <c r="AN78" s="29">
        <v>3368.3467905365269</v>
      </c>
      <c r="AO78" s="29">
        <v>66714.00003687854</v>
      </c>
      <c r="AP78" s="29">
        <v>3666.7254970568515</v>
      </c>
      <c r="AQ78" s="29">
        <v>717.00077801750501</v>
      </c>
      <c r="AR78" s="29">
        <v>775.51692031953621</v>
      </c>
      <c r="AS78" s="29">
        <v>139.25213608393381</v>
      </c>
      <c r="AT78" s="29">
        <v>154.55274279577796</v>
      </c>
      <c r="AU78" s="29">
        <v>772.09202795655835</v>
      </c>
      <c r="AV78" s="29">
        <v>38.003226460799389</v>
      </c>
      <c r="AW78" s="29">
        <v>2.5926940052882808</v>
      </c>
      <c r="AX78" s="29">
        <v>2849.1992960604121</v>
      </c>
      <c r="AY78" s="29">
        <v>4458.8441892594583</v>
      </c>
      <c r="AZ78" s="29">
        <v>3941.6700354307027</v>
      </c>
      <c r="BA78" s="29">
        <v>28.876204322278806</v>
      </c>
      <c r="BB78" s="29">
        <v>615.55654555427975</v>
      </c>
      <c r="BC78" s="29">
        <v>724.28198999519032</v>
      </c>
      <c r="BD78" s="29">
        <v>2249.2986467266519</v>
      </c>
      <c r="BE78" s="29">
        <v>501.66144568905486</v>
      </c>
      <c r="BF78" s="29">
        <v>89.363531164090233</v>
      </c>
      <c r="BG78" s="29">
        <v>44688.264565194644</v>
      </c>
      <c r="BH78" s="29">
        <v>12972.491432475079</v>
      </c>
      <c r="BI78" s="29">
        <v>159.76578979813345</v>
      </c>
      <c r="BJ78" s="29">
        <v>6016.831672131304</v>
      </c>
      <c r="BK78" s="29">
        <v>173.91755649068611</v>
      </c>
      <c r="BL78" s="29">
        <v>5410.1226474813848</v>
      </c>
      <c r="BM78" s="29">
        <v>7526.322166724105</v>
      </c>
      <c r="BN78" s="29">
        <v>3344.1527226134167</v>
      </c>
      <c r="BO78" s="29">
        <v>2050.7175927986191</v>
      </c>
      <c r="BP78" s="29">
        <v>2426.7785531343338</v>
      </c>
      <c r="BQ78" s="29">
        <v>116.8805458126515</v>
      </c>
      <c r="BR78" s="29">
        <v>720.18039852773563</v>
      </c>
      <c r="BS78" s="29">
        <v>0</v>
      </c>
      <c r="BT78" s="59">
        <f t="shared" si="5"/>
        <v>44975953.61399588</v>
      </c>
      <c r="BU78" s="29">
        <v>58933.391097043132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32.052018801608483</v>
      </c>
      <c r="CE78" s="29">
        <v>0</v>
      </c>
      <c r="CF78" s="29">
        <v>0</v>
      </c>
      <c r="CG78" s="29">
        <v>0</v>
      </c>
      <c r="CH78" s="29">
        <v>221618.89524651552</v>
      </c>
      <c r="CI78" s="29">
        <v>2430664.8985303086</v>
      </c>
      <c r="CJ78" s="38">
        <f t="shared" si="6"/>
        <v>47687202.85088855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9617194.6905908715</v>
      </c>
      <c r="D79" s="29">
        <v>1605.6725417810592</v>
      </c>
      <c r="E79" s="29">
        <v>559327.83353651268</v>
      </c>
      <c r="F79" s="29">
        <v>36935.721292255766</v>
      </c>
      <c r="G79" s="29">
        <v>21733944.047061242</v>
      </c>
      <c r="H79" s="29">
        <v>143553.97130838106</v>
      </c>
      <c r="I79" s="29">
        <v>18237.09809120217</v>
      </c>
      <c r="J79" s="29">
        <v>11258.185402764244</v>
      </c>
      <c r="K79" s="29">
        <v>3825.8168321927419</v>
      </c>
      <c r="L79" s="29">
        <v>19115.072295547674</v>
      </c>
      <c r="M79" s="29">
        <v>2888946.827699584</v>
      </c>
      <c r="N79" s="29">
        <v>841785.77855682082</v>
      </c>
      <c r="O79" s="29">
        <v>24833.742944195335</v>
      </c>
      <c r="P79" s="29">
        <v>21780.421352837504</v>
      </c>
      <c r="Q79" s="29">
        <v>5736.2580067060835</v>
      </c>
      <c r="R79" s="29">
        <v>25627.556617252169</v>
      </c>
      <c r="S79" s="29">
        <v>13434.902589102105</v>
      </c>
      <c r="T79" s="29">
        <v>8402.2278209027754</v>
      </c>
      <c r="U79" s="29">
        <v>124129.65223196195</v>
      </c>
      <c r="V79" s="29">
        <v>7063.739886093128</v>
      </c>
      <c r="W79" s="29">
        <v>4190.1892902698937</v>
      </c>
      <c r="X79" s="29">
        <v>174890.982784105</v>
      </c>
      <c r="Y79" s="29">
        <v>24588.964685468694</v>
      </c>
      <c r="Z79" s="29">
        <v>171077.63093906114</v>
      </c>
      <c r="AA79" s="29">
        <v>1175.9098924630807</v>
      </c>
      <c r="AB79" s="29">
        <v>35012.889208931418</v>
      </c>
      <c r="AC79" s="29">
        <v>99947.63272595896</v>
      </c>
      <c r="AD79" s="29">
        <v>52890.346793182907</v>
      </c>
      <c r="AE79" s="29">
        <v>325507.6728208217</v>
      </c>
      <c r="AF79" s="29">
        <v>171408.34293266406</v>
      </c>
      <c r="AG79" s="29">
        <v>17498.856573506942</v>
      </c>
      <c r="AH79" s="29">
        <v>7812.8699588445888</v>
      </c>
      <c r="AI79" s="29">
        <v>424.90656468804281</v>
      </c>
      <c r="AJ79" s="29">
        <v>33801.120173043004</v>
      </c>
      <c r="AK79" s="29">
        <v>6610.0785010404643</v>
      </c>
      <c r="AL79" s="29">
        <v>8304231.6351530943</v>
      </c>
      <c r="AM79" s="29">
        <v>25738.663447742889</v>
      </c>
      <c r="AN79" s="29">
        <v>43327.632504721325</v>
      </c>
      <c r="AO79" s="29">
        <v>15783.591941221997</v>
      </c>
      <c r="AP79" s="29">
        <v>103733.80822402427</v>
      </c>
      <c r="AQ79" s="29">
        <v>36671.528299183752</v>
      </c>
      <c r="AR79" s="29">
        <v>77024.467052340522</v>
      </c>
      <c r="AS79" s="29">
        <v>4505.4273802314428</v>
      </c>
      <c r="AT79" s="29">
        <v>9119.041836567163</v>
      </c>
      <c r="AU79" s="29">
        <v>11142.06476525479</v>
      </c>
      <c r="AV79" s="29">
        <v>1710.4511955554328</v>
      </c>
      <c r="AW79" s="29">
        <v>316.82293190230791</v>
      </c>
      <c r="AX79" s="29">
        <v>91987.187189238277</v>
      </c>
      <c r="AY79" s="29">
        <v>115012.26692338222</v>
      </c>
      <c r="AZ79" s="29">
        <v>87938.354161427036</v>
      </c>
      <c r="BA79" s="29">
        <v>2749.2725415302057</v>
      </c>
      <c r="BB79" s="29">
        <v>17704.49919327411</v>
      </c>
      <c r="BC79" s="29">
        <v>20954.805298253006</v>
      </c>
      <c r="BD79" s="29">
        <v>53973.586270004838</v>
      </c>
      <c r="BE79" s="29">
        <v>21173.290747603758</v>
      </c>
      <c r="BF79" s="29">
        <v>1262.8752566038943</v>
      </c>
      <c r="BG79" s="29">
        <v>61140.035464034016</v>
      </c>
      <c r="BH79" s="29">
        <v>294277.31983157218</v>
      </c>
      <c r="BI79" s="29">
        <v>1555.617853600188</v>
      </c>
      <c r="BJ79" s="29">
        <v>163434.96217848238</v>
      </c>
      <c r="BK79" s="29">
        <v>6489.4216426551684</v>
      </c>
      <c r="BL79" s="29">
        <v>342942.90950607887</v>
      </c>
      <c r="BM79" s="29">
        <v>1053483.4948188278</v>
      </c>
      <c r="BN79" s="29">
        <v>99477.319988603573</v>
      </c>
      <c r="BO79" s="29">
        <v>53229.78984869441</v>
      </c>
      <c r="BP79" s="29">
        <v>59013.343037793718</v>
      </c>
      <c r="BQ79" s="29">
        <v>5731.6874520943365</v>
      </c>
      <c r="BR79" s="29">
        <v>19017.514557024122</v>
      </c>
      <c r="BS79" s="29">
        <v>0</v>
      </c>
      <c r="BT79" s="59">
        <f t="shared" si="5"/>
        <v>48439432.298994876</v>
      </c>
      <c r="BU79" s="29">
        <v>34900899.328587107</v>
      </c>
      <c r="BV79" s="29">
        <v>0</v>
      </c>
      <c r="BW79" s="29">
        <v>65003.322322841785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4.651267455995165</v>
      </c>
      <c r="CD79" s="29">
        <v>99.444742885902954</v>
      </c>
      <c r="CE79" s="29">
        <v>0</v>
      </c>
      <c r="CF79" s="29">
        <v>0</v>
      </c>
      <c r="CG79" s="29">
        <v>0</v>
      </c>
      <c r="CH79" s="29">
        <v>-1862378.3721178039</v>
      </c>
      <c r="CI79" s="29">
        <v>19716220.471221574</v>
      </c>
      <c r="CJ79" s="38">
        <f t="shared" si="6"/>
        <v>101259281.14501894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12747.126135417606</v>
      </c>
      <c r="D80" s="29">
        <v>310.1298976738841</v>
      </c>
      <c r="E80" s="29">
        <v>4540.2382151411275</v>
      </c>
      <c r="F80" s="29">
        <v>11150.41229139063</v>
      </c>
      <c r="G80" s="29">
        <v>84087.354596062054</v>
      </c>
      <c r="H80" s="29">
        <v>2423623.1872311477</v>
      </c>
      <c r="I80" s="29">
        <v>17784.851052576414</v>
      </c>
      <c r="J80" s="29">
        <v>149615.81651858235</v>
      </c>
      <c r="K80" s="29">
        <v>2052.3563244164252</v>
      </c>
      <c r="L80" s="29">
        <v>1617.1967376061998</v>
      </c>
      <c r="M80" s="29">
        <v>35293.277359243111</v>
      </c>
      <c r="N80" s="29">
        <v>29809.00998409481</v>
      </c>
      <c r="O80" s="29">
        <v>74798.482912426742</v>
      </c>
      <c r="P80" s="29">
        <v>100220.19488514887</v>
      </c>
      <c r="Q80" s="29">
        <v>40073.801253238365</v>
      </c>
      <c r="R80" s="29">
        <v>107631.21973827852</v>
      </c>
      <c r="S80" s="29">
        <v>40668.894870558652</v>
      </c>
      <c r="T80" s="29">
        <v>19279.898792571366</v>
      </c>
      <c r="U80" s="29">
        <v>137249.2996069174</v>
      </c>
      <c r="V80" s="29">
        <v>30472.411646578523</v>
      </c>
      <c r="W80" s="29">
        <v>149728.95718563662</v>
      </c>
      <c r="X80" s="29">
        <v>397705.21051920054</v>
      </c>
      <c r="Y80" s="29">
        <v>70034.53244347978</v>
      </c>
      <c r="Z80" s="29">
        <v>16429.98662568588</v>
      </c>
      <c r="AA80" s="29">
        <v>661.40608167942707</v>
      </c>
      <c r="AB80" s="29">
        <v>183939.94889001525</v>
      </c>
      <c r="AC80" s="29">
        <v>483575.06915012852</v>
      </c>
      <c r="AD80" s="29">
        <v>40431.601471198752</v>
      </c>
      <c r="AE80" s="29">
        <v>324059.0309932048</v>
      </c>
      <c r="AF80" s="29">
        <v>79476.94383504313</v>
      </c>
      <c r="AG80" s="29">
        <v>49677.415888829819</v>
      </c>
      <c r="AH80" s="29">
        <v>17138.327199837207</v>
      </c>
      <c r="AI80" s="29">
        <v>2492.0474188031412</v>
      </c>
      <c r="AJ80" s="29">
        <v>26403.636345961168</v>
      </c>
      <c r="AK80" s="29">
        <v>102258.83842070989</v>
      </c>
      <c r="AL80" s="29">
        <v>71410.333131470063</v>
      </c>
      <c r="AM80" s="29">
        <v>13442.936993095522</v>
      </c>
      <c r="AN80" s="29">
        <v>51268.877203085176</v>
      </c>
      <c r="AO80" s="29">
        <v>26261.612733462163</v>
      </c>
      <c r="AP80" s="29">
        <v>50841.546724820459</v>
      </c>
      <c r="AQ80" s="29">
        <v>9202.2803813934734</v>
      </c>
      <c r="AR80" s="29">
        <v>10299.687841178165</v>
      </c>
      <c r="AS80" s="29">
        <v>2083.5758322894703</v>
      </c>
      <c r="AT80" s="29">
        <v>1992.6837681639272</v>
      </c>
      <c r="AU80" s="29">
        <v>4687.7233089445535</v>
      </c>
      <c r="AV80" s="29">
        <v>964.12994235851158</v>
      </c>
      <c r="AW80" s="29">
        <v>511.88879527906556</v>
      </c>
      <c r="AX80" s="29">
        <v>23781.104664180311</v>
      </c>
      <c r="AY80" s="29">
        <v>39848.526781909823</v>
      </c>
      <c r="AZ80" s="29">
        <v>55505.523715005002</v>
      </c>
      <c r="BA80" s="29">
        <v>17.921062681777936</v>
      </c>
      <c r="BB80" s="29">
        <v>8045.4757395911329</v>
      </c>
      <c r="BC80" s="29">
        <v>13241.063230658612</v>
      </c>
      <c r="BD80" s="29">
        <v>31380.497891260376</v>
      </c>
      <c r="BE80" s="29">
        <v>15867.430308112296</v>
      </c>
      <c r="BF80" s="29">
        <v>788.68336689581145</v>
      </c>
      <c r="BG80" s="29">
        <v>193365.77236013385</v>
      </c>
      <c r="BH80" s="29">
        <v>314385.42042393127</v>
      </c>
      <c r="BI80" s="29">
        <v>27810.286714167964</v>
      </c>
      <c r="BJ80" s="29">
        <v>44874.078069906165</v>
      </c>
      <c r="BK80" s="29">
        <v>2329.8167352619339</v>
      </c>
      <c r="BL80" s="29">
        <v>431631.01325508358</v>
      </c>
      <c r="BM80" s="29">
        <v>570406.33794188057</v>
      </c>
      <c r="BN80" s="29">
        <v>64518.84448293296</v>
      </c>
      <c r="BO80" s="29">
        <v>54635.216454460686</v>
      </c>
      <c r="BP80" s="29">
        <v>46041.823838536613</v>
      </c>
      <c r="BQ80" s="29">
        <v>3661.8725622858919</v>
      </c>
      <c r="BR80" s="29">
        <v>281518.60857535858</v>
      </c>
      <c r="BS80" s="29">
        <v>0</v>
      </c>
      <c r="BT80" s="59">
        <f t="shared" si="5"/>
        <v>7733660.7073482592</v>
      </c>
      <c r="BU80" s="29">
        <v>13238836.378622545</v>
      </c>
      <c r="BV80" s="29">
        <v>0</v>
      </c>
      <c r="BW80" s="29">
        <v>17891.962970609842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77165.039757836537</v>
      </c>
      <c r="CD80" s="29">
        <v>436655.10484234965</v>
      </c>
      <c r="CE80" s="29">
        <v>0</v>
      </c>
      <c r="CF80" s="29">
        <v>5.9943644682322006</v>
      </c>
      <c r="CG80" s="29">
        <v>11560.022800337061</v>
      </c>
      <c r="CH80" s="29">
        <v>-2645311.4618662312</v>
      </c>
      <c r="CI80" s="29">
        <v>33334364.86535133</v>
      </c>
      <c r="CJ80" s="38">
        <f t="shared" si="6"/>
        <v>52204828.614191502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4860.46035955355</v>
      </c>
      <c r="D81" s="29">
        <v>1413.5162083029975</v>
      </c>
      <c r="E81" s="29">
        <v>102.90230847815306</v>
      </c>
      <c r="F81" s="29">
        <v>46179.054191536619</v>
      </c>
      <c r="G81" s="29">
        <v>189386.38473359938</v>
      </c>
      <c r="H81" s="29">
        <v>18076.485968310662</v>
      </c>
      <c r="I81" s="29">
        <v>1249881.310888849</v>
      </c>
      <c r="J81" s="29">
        <v>40538.685765342001</v>
      </c>
      <c r="K81" s="29">
        <v>9090.0705131225041</v>
      </c>
      <c r="L81" s="29">
        <v>461.49484276909533</v>
      </c>
      <c r="M81" s="29">
        <v>61943.760276039488</v>
      </c>
      <c r="N81" s="29">
        <v>11994.139837702063</v>
      </c>
      <c r="O81" s="29">
        <v>104728.7274107416</v>
      </c>
      <c r="P81" s="29">
        <v>78567.136330695357</v>
      </c>
      <c r="Q81" s="29">
        <v>134045.90764198179</v>
      </c>
      <c r="R81" s="29">
        <v>302495.32287825446</v>
      </c>
      <c r="S81" s="29">
        <v>69591.976293198139</v>
      </c>
      <c r="T81" s="29">
        <v>71022.443909902373</v>
      </c>
      <c r="U81" s="29">
        <v>300659.17400554946</v>
      </c>
      <c r="V81" s="29">
        <v>29341.375511346007</v>
      </c>
      <c r="W81" s="29">
        <v>52518.424142563861</v>
      </c>
      <c r="X81" s="29">
        <v>970990.58207667281</v>
      </c>
      <c r="Y81" s="29">
        <v>77060.282176946857</v>
      </c>
      <c r="Z81" s="29">
        <v>2963249.1088859467</v>
      </c>
      <c r="AA81" s="29">
        <v>152.47260530642723</v>
      </c>
      <c r="AB81" s="29">
        <v>117562.21856591359</v>
      </c>
      <c r="AC81" s="29">
        <v>6207194.9791388279</v>
      </c>
      <c r="AD81" s="29">
        <v>16941.755342705124</v>
      </c>
      <c r="AE81" s="29">
        <v>339445.61605456227</v>
      </c>
      <c r="AF81" s="29">
        <v>32043.166359763934</v>
      </c>
      <c r="AG81" s="29">
        <v>35151.164317939365</v>
      </c>
      <c r="AH81" s="29">
        <v>817.6569009037047</v>
      </c>
      <c r="AI81" s="29">
        <v>525.67727146514551</v>
      </c>
      <c r="AJ81" s="29">
        <v>23142.572862320343</v>
      </c>
      <c r="AK81" s="29">
        <v>3432.49257105273</v>
      </c>
      <c r="AL81" s="29">
        <v>9127.8726351618097</v>
      </c>
      <c r="AM81" s="29">
        <v>2396.3886938740511</v>
      </c>
      <c r="AN81" s="29">
        <v>8035.9931694833431</v>
      </c>
      <c r="AO81" s="29">
        <v>5914.9153404343306</v>
      </c>
      <c r="AP81" s="29">
        <v>6853.3225990972278</v>
      </c>
      <c r="AQ81" s="29">
        <v>1107.5947936827497</v>
      </c>
      <c r="AR81" s="29">
        <v>1167.8330126891492</v>
      </c>
      <c r="AS81" s="29">
        <v>316.54394336135442</v>
      </c>
      <c r="AT81" s="29">
        <v>265.17271066178239</v>
      </c>
      <c r="AU81" s="29">
        <v>1371.4562139448021</v>
      </c>
      <c r="AV81" s="29">
        <v>708.47175130555001</v>
      </c>
      <c r="AW81" s="29">
        <v>309.65491916891182</v>
      </c>
      <c r="AX81" s="29">
        <v>13604.916535410679</v>
      </c>
      <c r="AY81" s="29">
        <v>5128.5862342170003</v>
      </c>
      <c r="AZ81" s="29">
        <v>4858.3752569446415</v>
      </c>
      <c r="BA81" s="29">
        <v>8.4743136063565245</v>
      </c>
      <c r="BB81" s="29">
        <v>908.86813032505461</v>
      </c>
      <c r="BC81" s="29">
        <v>986.52569577174643</v>
      </c>
      <c r="BD81" s="29">
        <v>6300.8803962078746</v>
      </c>
      <c r="BE81" s="29">
        <v>4332.6698866071265</v>
      </c>
      <c r="BF81" s="29">
        <v>181.95752913860323</v>
      </c>
      <c r="BG81" s="29">
        <v>90930.323823801635</v>
      </c>
      <c r="BH81" s="29">
        <v>24827.980781230184</v>
      </c>
      <c r="BI81" s="29">
        <v>1708.300790528401</v>
      </c>
      <c r="BJ81" s="29">
        <v>38813.775327962416</v>
      </c>
      <c r="BK81" s="29">
        <v>276.1869124770754</v>
      </c>
      <c r="BL81" s="29">
        <v>21323.869243017889</v>
      </c>
      <c r="BM81" s="29">
        <v>40626.636953114532</v>
      </c>
      <c r="BN81" s="29">
        <v>50944.960090187204</v>
      </c>
      <c r="BO81" s="29">
        <v>28053.939840145566</v>
      </c>
      <c r="BP81" s="29">
        <v>4567.7977576077819</v>
      </c>
      <c r="BQ81" s="29">
        <v>14005.415130604577</v>
      </c>
      <c r="BR81" s="29">
        <v>8281.9158567034901</v>
      </c>
      <c r="BS81" s="29">
        <v>0</v>
      </c>
      <c r="BT81" s="59">
        <f t="shared" si="5"/>
        <v>13962856.075416639</v>
      </c>
      <c r="BU81" s="29">
        <v>2173316.7388651087</v>
      </c>
      <c r="BV81" s="29">
        <v>0</v>
      </c>
      <c r="BW81" s="29">
        <v>11643.426585835554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32.683445224935156</v>
      </c>
      <c r="CD81" s="29">
        <v>252109.69081666323</v>
      </c>
      <c r="CE81" s="29">
        <v>0</v>
      </c>
      <c r="CF81" s="29">
        <v>0</v>
      </c>
      <c r="CG81" s="29">
        <v>0</v>
      </c>
      <c r="CH81" s="29">
        <v>56141.611358519032</v>
      </c>
      <c r="CI81" s="29">
        <v>2233748.9435466453</v>
      </c>
      <c r="CJ81" s="38">
        <f t="shared" si="6"/>
        <v>18689849.17003464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7541.4117455920523</v>
      </c>
      <c r="D82" s="29">
        <v>92.79426089216436</v>
      </c>
      <c r="E82" s="29">
        <v>99.761017081285331</v>
      </c>
      <c r="F82" s="29">
        <v>18172.062485642695</v>
      </c>
      <c r="G82" s="29">
        <v>1319338.4853086057</v>
      </c>
      <c r="H82" s="29">
        <v>23918.999608557806</v>
      </c>
      <c r="I82" s="29">
        <v>89238.87824881055</v>
      </c>
      <c r="J82" s="29">
        <v>1144924.123481812</v>
      </c>
      <c r="K82" s="29">
        <v>606688.81303103373</v>
      </c>
      <c r="L82" s="29">
        <v>505.06554137126705</v>
      </c>
      <c r="M82" s="29">
        <v>210982.3231198116</v>
      </c>
      <c r="N82" s="29">
        <v>154787.19243892198</v>
      </c>
      <c r="O82" s="29">
        <v>161749.80086490072</v>
      </c>
      <c r="P82" s="29">
        <v>93746.448771608004</v>
      </c>
      <c r="Q82" s="29">
        <v>49307.209148448717</v>
      </c>
      <c r="R82" s="29">
        <v>86784.723729690479</v>
      </c>
      <c r="S82" s="29">
        <v>67462.188712684962</v>
      </c>
      <c r="T82" s="29">
        <v>38985.310755623948</v>
      </c>
      <c r="U82" s="29">
        <v>117918.56998940289</v>
      </c>
      <c r="V82" s="29">
        <v>7886.0282088765471</v>
      </c>
      <c r="W82" s="29">
        <v>2228.436014514501</v>
      </c>
      <c r="X82" s="29">
        <v>179906.5579979388</v>
      </c>
      <c r="Y82" s="29">
        <v>20016.591414843777</v>
      </c>
      <c r="Z82" s="29">
        <v>3888.7376921130062</v>
      </c>
      <c r="AA82" s="29">
        <v>168.91960951457264</v>
      </c>
      <c r="AB82" s="29">
        <v>101412.09617935511</v>
      </c>
      <c r="AC82" s="29">
        <v>45782.728148522117</v>
      </c>
      <c r="AD82" s="29">
        <v>179706.45719627931</v>
      </c>
      <c r="AE82" s="29">
        <v>2185536.3774036742</v>
      </c>
      <c r="AF82" s="29">
        <v>351384.67437339236</v>
      </c>
      <c r="AG82" s="29">
        <v>21857.070375591891</v>
      </c>
      <c r="AH82" s="29">
        <v>1409.3410884215887</v>
      </c>
      <c r="AI82" s="29">
        <v>326.10965639813026</v>
      </c>
      <c r="AJ82" s="29">
        <v>3542.4694546896108</v>
      </c>
      <c r="AK82" s="29">
        <v>45464.7759711053</v>
      </c>
      <c r="AL82" s="29">
        <v>35224.198699585155</v>
      </c>
      <c r="AM82" s="29">
        <v>55722.785558250282</v>
      </c>
      <c r="AN82" s="29">
        <v>3031.8765893547215</v>
      </c>
      <c r="AO82" s="29">
        <v>54002.431234949472</v>
      </c>
      <c r="AP82" s="29">
        <v>14348.501424124319</v>
      </c>
      <c r="AQ82" s="29">
        <v>26108.809619471453</v>
      </c>
      <c r="AR82" s="29">
        <v>30847.167331317934</v>
      </c>
      <c r="AS82" s="29">
        <v>1811.8568058444948</v>
      </c>
      <c r="AT82" s="29">
        <v>559.32257127851915</v>
      </c>
      <c r="AU82" s="29">
        <v>1298.626036873718</v>
      </c>
      <c r="AV82" s="29">
        <v>182.97923262302288</v>
      </c>
      <c r="AW82" s="29">
        <v>86.320278783906161</v>
      </c>
      <c r="AX82" s="29">
        <v>13349.490884313363</v>
      </c>
      <c r="AY82" s="29">
        <v>11493.239407200666</v>
      </c>
      <c r="AZ82" s="29">
        <v>12183.965630893405</v>
      </c>
      <c r="BA82" s="29">
        <v>379.98159043132506</v>
      </c>
      <c r="BB82" s="29">
        <v>12901.47698376333</v>
      </c>
      <c r="BC82" s="29">
        <v>6634.1515980243621</v>
      </c>
      <c r="BD82" s="29">
        <v>8689.7589959848156</v>
      </c>
      <c r="BE82" s="29">
        <v>4213.205397305901</v>
      </c>
      <c r="BF82" s="29">
        <v>427.44158066347995</v>
      </c>
      <c r="BG82" s="29">
        <v>186248.62122074066</v>
      </c>
      <c r="BH82" s="29">
        <v>151293.18448958066</v>
      </c>
      <c r="BI82" s="29">
        <v>3150.5599654980597</v>
      </c>
      <c r="BJ82" s="29">
        <v>168012.06767910681</v>
      </c>
      <c r="BK82" s="29">
        <v>978.37125263449752</v>
      </c>
      <c r="BL82" s="29">
        <v>91685.5524203354</v>
      </c>
      <c r="BM82" s="29">
        <v>153553.07891966632</v>
      </c>
      <c r="BN82" s="29">
        <v>28779.699990225694</v>
      </c>
      <c r="BO82" s="29">
        <v>22922.570160154453</v>
      </c>
      <c r="BP82" s="29">
        <v>14109.388805282031</v>
      </c>
      <c r="BQ82" s="29">
        <v>6781.6442719116894</v>
      </c>
      <c r="BR82" s="29">
        <v>31526.49725045143</v>
      </c>
      <c r="BS82" s="29">
        <v>0</v>
      </c>
      <c r="BT82" s="59">
        <f t="shared" si="5"/>
        <v>8495300.3569223508</v>
      </c>
      <c r="BU82" s="29">
        <v>882579.93954146595</v>
      </c>
      <c r="BV82" s="29">
        <v>0</v>
      </c>
      <c r="BW82" s="29">
        <v>83403.270091521073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135.37192553091208</v>
      </c>
      <c r="CD82" s="29">
        <v>67189.460540755521</v>
      </c>
      <c r="CE82" s="29">
        <v>0</v>
      </c>
      <c r="CF82" s="29">
        <v>0</v>
      </c>
      <c r="CG82" s="29">
        <v>0</v>
      </c>
      <c r="CH82" s="29">
        <v>-324032.89002576336</v>
      </c>
      <c r="CI82" s="29">
        <v>2997736.6388798477</v>
      </c>
      <c r="CJ82" s="38">
        <f t="shared" si="6"/>
        <v>12202312.147875708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923.81707003565782</v>
      </c>
      <c r="D83" s="29">
        <v>21.425779294453655</v>
      </c>
      <c r="E83" s="29">
        <v>45.106073159543513</v>
      </c>
      <c r="F83" s="29">
        <v>1615.5714742055907</v>
      </c>
      <c r="G83" s="29">
        <v>36007.40986218414</v>
      </c>
      <c r="H83" s="29">
        <v>3009.9609114553768</v>
      </c>
      <c r="I83" s="29">
        <v>3787.5711965058795</v>
      </c>
      <c r="J83" s="29">
        <v>21802.738056985134</v>
      </c>
      <c r="K83" s="29">
        <v>195121.05364368079</v>
      </c>
      <c r="L83" s="29">
        <v>283.75457349075202</v>
      </c>
      <c r="M83" s="29">
        <v>10556.891936821383</v>
      </c>
      <c r="N83" s="29">
        <v>9000.7877638121281</v>
      </c>
      <c r="O83" s="29">
        <v>15859.552292611872</v>
      </c>
      <c r="P83" s="29">
        <v>3547.3148292839223</v>
      </c>
      <c r="Q83" s="29">
        <v>2189.870101051004</v>
      </c>
      <c r="R83" s="29">
        <v>10172.293145310005</v>
      </c>
      <c r="S83" s="29">
        <v>8861.2647155228115</v>
      </c>
      <c r="T83" s="29">
        <v>4409.9542247408499</v>
      </c>
      <c r="U83" s="29">
        <v>35513.645044130149</v>
      </c>
      <c r="V83" s="29">
        <v>1232.6811906896612</v>
      </c>
      <c r="W83" s="29">
        <v>1962.5279885956688</v>
      </c>
      <c r="X83" s="29">
        <v>24383.300059502748</v>
      </c>
      <c r="Y83" s="29">
        <v>4793.0678019968436</v>
      </c>
      <c r="Z83" s="29">
        <v>1250.5224035964645</v>
      </c>
      <c r="AA83" s="29">
        <v>58.842417496815017</v>
      </c>
      <c r="AB83" s="29">
        <v>4025.1436679223857</v>
      </c>
      <c r="AC83" s="29">
        <v>45213.859540740777</v>
      </c>
      <c r="AD83" s="29">
        <v>7084.1539149197561</v>
      </c>
      <c r="AE83" s="29">
        <v>72978.419679016966</v>
      </c>
      <c r="AF83" s="29">
        <v>15979.314019115143</v>
      </c>
      <c r="AG83" s="29">
        <v>1538.5675166955234</v>
      </c>
      <c r="AH83" s="29">
        <v>511.10229348436758</v>
      </c>
      <c r="AI83" s="29">
        <v>434.35696604357167</v>
      </c>
      <c r="AJ83" s="29">
        <v>834.67322138764996</v>
      </c>
      <c r="AK83" s="29">
        <v>2432.9556511356836</v>
      </c>
      <c r="AL83" s="29">
        <v>2198.3835572494813</v>
      </c>
      <c r="AM83" s="29">
        <v>322945.46160404873</v>
      </c>
      <c r="AN83" s="29">
        <v>8755.2448269439901</v>
      </c>
      <c r="AO83" s="29">
        <v>3853.8538850996633</v>
      </c>
      <c r="AP83" s="29">
        <v>20588.125893859051</v>
      </c>
      <c r="AQ83" s="29">
        <v>4969.3578804518711</v>
      </c>
      <c r="AR83" s="29">
        <v>5791.0962415507684</v>
      </c>
      <c r="AS83" s="29">
        <v>1392.0930777535318</v>
      </c>
      <c r="AT83" s="29">
        <v>24973.090945676111</v>
      </c>
      <c r="AU83" s="29">
        <v>264.80115805048359</v>
      </c>
      <c r="AV83" s="29">
        <v>58.351667396714134</v>
      </c>
      <c r="AW83" s="29">
        <v>28.909254240540712</v>
      </c>
      <c r="AX83" s="29">
        <v>10876.920566163781</v>
      </c>
      <c r="AY83" s="29">
        <v>5508.5493350427278</v>
      </c>
      <c r="AZ83" s="29">
        <v>3489.4115529688925</v>
      </c>
      <c r="BA83" s="29">
        <v>39.037535391172703</v>
      </c>
      <c r="BB83" s="29">
        <v>21360.230394532569</v>
      </c>
      <c r="BC83" s="29">
        <v>17293.854485331256</v>
      </c>
      <c r="BD83" s="29">
        <v>1783.5211059819235</v>
      </c>
      <c r="BE83" s="29">
        <v>3431.0862744822439</v>
      </c>
      <c r="BF83" s="29">
        <v>107.05071279273955</v>
      </c>
      <c r="BG83" s="29">
        <v>42732.430321598309</v>
      </c>
      <c r="BH83" s="29">
        <v>41605.094984619347</v>
      </c>
      <c r="BI83" s="29">
        <v>1648.1153560718669</v>
      </c>
      <c r="BJ83" s="29">
        <v>15486.415503825217</v>
      </c>
      <c r="BK83" s="29">
        <v>336.25593995523565</v>
      </c>
      <c r="BL83" s="29">
        <v>10171.005326813931</v>
      </c>
      <c r="BM83" s="29">
        <v>8422.5741330878409</v>
      </c>
      <c r="BN83" s="29">
        <v>10074.305947807699</v>
      </c>
      <c r="BO83" s="29">
        <v>5359.1492587780485</v>
      </c>
      <c r="BP83" s="29">
        <v>12811.279683056293</v>
      </c>
      <c r="BQ83" s="29">
        <v>530.53684471508211</v>
      </c>
      <c r="BR83" s="29">
        <v>3283.5993885088005</v>
      </c>
      <c r="BS83" s="29">
        <v>0</v>
      </c>
      <c r="BT83" s="59">
        <f t="shared" si="5"/>
        <v>1159612.6656704673</v>
      </c>
      <c r="BU83" s="29">
        <v>44539.006284318544</v>
      </c>
      <c r="BV83" s="29">
        <v>0</v>
      </c>
      <c r="BW83" s="29">
        <v>65.793646121796215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129.32436682629088</v>
      </c>
      <c r="CD83" s="29">
        <v>39180.697251911093</v>
      </c>
      <c r="CE83" s="29">
        <v>0</v>
      </c>
      <c r="CF83" s="29">
        <v>79.572882790986981</v>
      </c>
      <c r="CG83" s="29">
        <v>0</v>
      </c>
      <c r="CH83" s="29">
        <v>-2021.7337581351226</v>
      </c>
      <c r="CI83" s="29">
        <v>358497.61358602071</v>
      </c>
      <c r="CJ83" s="38">
        <f t="shared" si="6"/>
        <v>1600082.9399303216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1840557.0735713609</v>
      </c>
      <c r="D84" s="29">
        <v>50491.715009689302</v>
      </c>
      <c r="E84" s="29">
        <v>534084.43038155418</v>
      </c>
      <c r="F84" s="29">
        <v>124974.7311877582</v>
      </c>
      <c r="G84" s="29">
        <v>286566.38905758626</v>
      </c>
      <c r="H84" s="29">
        <v>2265.0075330955679</v>
      </c>
      <c r="I84" s="29">
        <v>11534.898765315065</v>
      </c>
      <c r="J84" s="29">
        <v>59862.745404692338</v>
      </c>
      <c r="K84" s="29">
        <v>606.63100469691119</v>
      </c>
      <c r="L84" s="29">
        <v>41208.21391715869</v>
      </c>
      <c r="M84" s="29">
        <v>211413.06193120789</v>
      </c>
      <c r="N84" s="29">
        <v>41509.874837736941</v>
      </c>
      <c r="O84" s="29">
        <v>11925.03934077172</v>
      </c>
      <c r="P84" s="29">
        <v>97150.248571892545</v>
      </c>
      <c r="Q84" s="29">
        <v>6331.3783421663957</v>
      </c>
      <c r="R84" s="29">
        <v>29965.067786002164</v>
      </c>
      <c r="S84" s="29">
        <v>2539.7357916620372</v>
      </c>
      <c r="T84" s="29">
        <v>1299.1639831798182</v>
      </c>
      <c r="U84" s="29">
        <v>29700.581926153063</v>
      </c>
      <c r="V84" s="29">
        <v>2754.2308157945022</v>
      </c>
      <c r="W84" s="29">
        <v>783.02309268097883</v>
      </c>
      <c r="X84" s="29">
        <v>6618.0521067096197</v>
      </c>
      <c r="Y84" s="29">
        <v>5792.0639929589743</v>
      </c>
      <c r="Z84" s="29">
        <v>307706.24873647682</v>
      </c>
      <c r="AA84" s="29">
        <v>433.93592925913555</v>
      </c>
      <c r="AB84" s="29">
        <v>29270.840533101291</v>
      </c>
      <c r="AC84" s="29">
        <v>1068902.011660974</v>
      </c>
      <c r="AD84" s="29">
        <v>37072.624485051092</v>
      </c>
      <c r="AE84" s="29">
        <v>29567.635372290271</v>
      </c>
      <c r="AF84" s="29">
        <v>18558.884547541507</v>
      </c>
      <c r="AG84" s="29">
        <v>684171.85260002525</v>
      </c>
      <c r="AH84" s="29">
        <v>875191.2021412811</v>
      </c>
      <c r="AI84" s="29">
        <v>5911321.0253661163</v>
      </c>
      <c r="AJ84" s="29">
        <v>77107.647745769194</v>
      </c>
      <c r="AK84" s="29">
        <v>1341.0007139657673</v>
      </c>
      <c r="AL84" s="29">
        <v>18788.840309897121</v>
      </c>
      <c r="AM84" s="29">
        <v>691.35928853743837</v>
      </c>
      <c r="AN84" s="29">
        <v>6675.3693644722443</v>
      </c>
      <c r="AO84" s="29">
        <v>77969.781915917483</v>
      </c>
      <c r="AP84" s="29">
        <v>2712.3549694033591</v>
      </c>
      <c r="AQ84" s="29">
        <v>6118.8170830498766</v>
      </c>
      <c r="AR84" s="29">
        <v>1393.9234005584417</v>
      </c>
      <c r="AS84" s="29">
        <v>484.04830448401947</v>
      </c>
      <c r="AT84" s="29">
        <v>2098.9864716374195</v>
      </c>
      <c r="AU84" s="29">
        <v>6674.7629042471526</v>
      </c>
      <c r="AV84" s="29">
        <v>2589.7875611338741</v>
      </c>
      <c r="AW84" s="29">
        <v>772.36620607238183</v>
      </c>
      <c r="AX84" s="29">
        <v>7907.8498976473129</v>
      </c>
      <c r="AY84" s="29">
        <v>4231.6240378201919</v>
      </c>
      <c r="AZ84" s="29">
        <v>2558.8858042290321</v>
      </c>
      <c r="BA84" s="29">
        <v>512.36083539884964</v>
      </c>
      <c r="BB84" s="29">
        <v>1856.5568887174111</v>
      </c>
      <c r="BC84" s="29">
        <v>2209.2199811805272</v>
      </c>
      <c r="BD84" s="29">
        <v>2589.4278820176942</v>
      </c>
      <c r="BE84" s="29">
        <v>921.0087947799916</v>
      </c>
      <c r="BF84" s="29">
        <v>506.35044979596012</v>
      </c>
      <c r="BG84" s="29">
        <v>76082.552115686485</v>
      </c>
      <c r="BH84" s="29">
        <v>388360.73044620751</v>
      </c>
      <c r="BI84" s="29">
        <v>512.21432631069797</v>
      </c>
      <c r="BJ84" s="29">
        <v>28100.354462158386</v>
      </c>
      <c r="BK84" s="29">
        <v>375.27526796412724</v>
      </c>
      <c r="BL84" s="29">
        <v>22675.053756858211</v>
      </c>
      <c r="BM84" s="29">
        <v>26915.265191263195</v>
      </c>
      <c r="BN84" s="29">
        <v>9828.9350008325582</v>
      </c>
      <c r="BO84" s="29">
        <v>9622.4896302488451</v>
      </c>
      <c r="BP84" s="29">
        <v>2963.0567099589525</v>
      </c>
      <c r="BQ84" s="29">
        <v>552.34262977244884</v>
      </c>
      <c r="BR84" s="29">
        <v>9528.3672848678925</v>
      </c>
      <c r="BS84" s="29">
        <v>0</v>
      </c>
      <c r="BT84" s="59">
        <f t="shared" si="5"/>
        <v>13166358.587356804</v>
      </c>
      <c r="BU84" s="29">
        <v>2443784.4069835795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3058274.9951437451</v>
      </c>
      <c r="CI84" s="29">
        <v>14074102.665163379</v>
      </c>
      <c r="CJ84" s="38">
        <f t="shared" si="6"/>
        <v>32742520.654647507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2550300.7236114908</v>
      </c>
      <c r="D85" s="29">
        <v>303.49925957686696</v>
      </c>
      <c r="E85" s="29">
        <v>8728.9468827778019</v>
      </c>
      <c r="F85" s="29">
        <v>431479.97676220635</v>
      </c>
      <c r="G85" s="29">
        <v>2604447.973850402</v>
      </c>
      <c r="H85" s="29">
        <v>249822.04182448843</v>
      </c>
      <c r="I85" s="29">
        <v>81024.701467194653</v>
      </c>
      <c r="J85" s="29">
        <v>169276.97601631598</v>
      </c>
      <c r="K85" s="29">
        <v>89770.868662274908</v>
      </c>
      <c r="L85" s="29">
        <v>778027.66210249439</v>
      </c>
      <c r="M85" s="29">
        <v>6421527.6057233289</v>
      </c>
      <c r="N85" s="29">
        <v>1813236.9264097884</v>
      </c>
      <c r="O85" s="29">
        <v>378706.91546475462</v>
      </c>
      <c r="P85" s="29">
        <v>429712.01319812576</v>
      </c>
      <c r="Q85" s="29">
        <v>145887.97590647187</v>
      </c>
      <c r="R85" s="29">
        <v>275029.63225269027</v>
      </c>
      <c r="S85" s="29">
        <v>123593.35408011996</v>
      </c>
      <c r="T85" s="29">
        <v>97553.650699020785</v>
      </c>
      <c r="U85" s="29">
        <v>434143.67728470685</v>
      </c>
      <c r="V85" s="29">
        <v>38649.916539561658</v>
      </c>
      <c r="W85" s="29">
        <v>51901.732629429425</v>
      </c>
      <c r="X85" s="29">
        <v>518796.52084646263</v>
      </c>
      <c r="Y85" s="29">
        <v>94456.406745844244</v>
      </c>
      <c r="Z85" s="29">
        <v>162780.62808350805</v>
      </c>
      <c r="AA85" s="29">
        <v>559.32051979104176</v>
      </c>
      <c r="AB85" s="29">
        <v>86581.348454859559</v>
      </c>
      <c r="AC85" s="29">
        <v>1820025.7426820635</v>
      </c>
      <c r="AD85" s="29">
        <v>83306.641524077044</v>
      </c>
      <c r="AE85" s="29">
        <v>375760.97561721364</v>
      </c>
      <c r="AF85" s="29">
        <v>108630.46541063437</v>
      </c>
      <c r="AG85" s="29">
        <v>133408.42200625822</v>
      </c>
      <c r="AH85" s="29">
        <v>4455.0601225678438</v>
      </c>
      <c r="AI85" s="29">
        <v>1301.8806736721294</v>
      </c>
      <c r="AJ85" s="29">
        <v>28659.217043609638</v>
      </c>
      <c r="AK85" s="29">
        <v>4080.0467023734955</v>
      </c>
      <c r="AL85" s="29">
        <v>308979.94899160258</v>
      </c>
      <c r="AM85" s="29">
        <v>19611.217459340944</v>
      </c>
      <c r="AN85" s="29">
        <v>150885.6740196769</v>
      </c>
      <c r="AO85" s="29">
        <v>42733.054236525481</v>
      </c>
      <c r="AP85" s="29">
        <v>42871.191574077529</v>
      </c>
      <c r="AQ85" s="29">
        <v>13853.747053434412</v>
      </c>
      <c r="AR85" s="29">
        <v>27227.690365727747</v>
      </c>
      <c r="AS85" s="29">
        <v>1519.7044013608529</v>
      </c>
      <c r="AT85" s="29">
        <v>1659.7469822635435</v>
      </c>
      <c r="AU85" s="29">
        <v>14616.278211630502</v>
      </c>
      <c r="AV85" s="29">
        <v>1173.8856482320887</v>
      </c>
      <c r="AW85" s="29">
        <v>301.30535021860618</v>
      </c>
      <c r="AX85" s="29">
        <v>36374.900280750793</v>
      </c>
      <c r="AY85" s="29">
        <v>31996.592451070104</v>
      </c>
      <c r="AZ85" s="29">
        <v>269982.96090585331</v>
      </c>
      <c r="BA85" s="29">
        <v>557.79262989950621</v>
      </c>
      <c r="BB85" s="29">
        <v>4852.7056652961874</v>
      </c>
      <c r="BC85" s="29">
        <v>38977.103321057119</v>
      </c>
      <c r="BD85" s="29">
        <v>21734.700079070011</v>
      </c>
      <c r="BE85" s="29">
        <v>28465.41420135806</v>
      </c>
      <c r="BF85" s="29">
        <v>584.05275686887694</v>
      </c>
      <c r="BG85" s="29">
        <v>461149.27859835577</v>
      </c>
      <c r="BH85" s="29">
        <v>175691.02043435344</v>
      </c>
      <c r="BI85" s="29">
        <v>4140.4840313430441</v>
      </c>
      <c r="BJ85" s="29">
        <v>166440.97225100044</v>
      </c>
      <c r="BK85" s="29">
        <v>1687.3688142713588</v>
      </c>
      <c r="BL85" s="29">
        <v>477193.35310288199</v>
      </c>
      <c r="BM85" s="29">
        <v>148613.9538461678</v>
      </c>
      <c r="BN85" s="29">
        <v>63647.365514288336</v>
      </c>
      <c r="BO85" s="29">
        <v>21898.576691104488</v>
      </c>
      <c r="BP85" s="29">
        <v>20233.084348677934</v>
      </c>
      <c r="BQ85" s="29">
        <v>3320.7277055473451</v>
      </c>
      <c r="BR85" s="29">
        <v>653832.95590891328</v>
      </c>
      <c r="BS85" s="29">
        <v>0</v>
      </c>
      <c r="BT85" s="59">
        <f t="shared" si="5"/>
        <v>23852738.254892379</v>
      </c>
      <c r="BU85" s="29">
        <v>3950458.0093880384</v>
      </c>
      <c r="BV85" s="29">
        <v>0</v>
      </c>
      <c r="BW85" s="29">
        <v>45227.287685325704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9.8295343215690902</v>
      </c>
      <c r="CD85" s="29">
        <v>8185.308816563459</v>
      </c>
      <c r="CE85" s="29">
        <v>0</v>
      </c>
      <c r="CF85" s="29">
        <v>4.6110495909478466E-2</v>
      </c>
      <c r="CG85" s="29">
        <v>0</v>
      </c>
      <c r="CH85" s="29">
        <v>-169455.81888546853</v>
      </c>
      <c r="CI85" s="29">
        <v>14777674.236595791</v>
      </c>
      <c r="CJ85" s="38">
        <f t="shared" si="6"/>
        <v>42464837.154137447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327634.86463129485</v>
      </c>
      <c r="D86" s="29">
        <v>205.94324449070791</v>
      </c>
      <c r="E86" s="29">
        <v>230.91338256098069</v>
      </c>
      <c r="F86" s="29">
        <v>270649.64838772803</v>
      </c>
      <c r="G86" s="29">
        <v>1144405.7246318306</v>
      </c>
      <c r="H86" s="29">
        <v>46493.246691540466</v>
      </c>
      <c r="I86" s="29">
        <v>24763.429445042999</v>
      </c>
      <c r="J86" s="29">
        <v>13227.934029716907</v>
      </c>
      <c r="K86" s="29">
        <v>39132.081011346527</v>
      </c>
      <c r="L86" s="29">
        <v>89306.803310342439</v>
      </c>
      <c r="M86" s="29">
        <v>2900529.8119902089</v>
      </c>
      <c r="N86" s="29">
        <v>12658625.099702276</v>
      </c>
      <c r="O86" s="29">
        <v>307983.62675854791</v>
      </c>
      <c r="P86" s="29">
        <v>71888.006561439863</v>
      </c>
      <c r="Q86" s="29">
        <v>23704.289109059056</v>
      </c>
      <c r="R86" s="29">
        <v>83272.033002108146</v>
      </c>
      <c r="S86" s="29">
        <v>110065.30989782786</v>
      </c>
      <c r="T86" s="29">
        <v>40859.36079488018</v>
      </c>
      <c r="U86" s="29">
        <v>214873.33382411156</v>
      </c>
      <c r="V86" s="29">
        <v>9223.2603605427976</v>
      </c>
      <c r="W86" s="29">
        <v>6655.7637576014586</v>
      </c>
      <c r="X86" s="29">
        <v>660676.3900481537</v>
      </c>
      <c r="Y86" s="29">
        <v>18688.843538290635</v>
      </c>
      <c r="Z86" s="29">
        <v>18873.753485219237</v>
      </c>
      <c r="AA86" s="29">
        <v>526.08137674694808</v>
      </c>
      <c r="AB86" s="29">
        <v>9419.7526335160219</v>
      </c>
      <c r="AC86" s="29">
        <v>198275.59561320493</v>
      </c>
      <c r="AD86" s="29">
        <v>23591.61742161552</v>
      </c>
      <c r="AE86" s="29">
        <v>343904.01818506391</v>
      </c>
      <c r="AF86" s="29">
        <v>72586.665837447188</v>
      </c>
      <c r="AG86" s="29">
        <v>5704.1389755773889</v>
      </c>
      <c r="AH86" s="29">
        <v>2888.4980394202485</v>
      </c>
      <c r="AI86" s="29">
        <v>405.64831861061515</v>
      </c>
      <c r="AJ86" s="29">
        <v>9785.8517018546336</v>
      </c>
      <c r="AK86" s="29">
        <v>2934.5633619935306</v>
      </c>
      <c r="AL86" s="29">
        <v>59656.961019241455</v>
      </c>
      <c r="AM86" s="29">
        <v>19189.462365623873</v>
      </c>
      <c r="AN86" s="29">
        <v>225185.55903844026</v>
      </c>
      <c r="AO86" s="29">
        <v>120327.67254091424</v>
      </c>
      <c r="AP86" s="29">
        <v>60933.139749289636</v>
      </c>
      <c r="AQ86" s="29">
        <v>21057.17007344135</v>
      </c>
      <c r="AR86" s="29">
        <v>5947.6430174192592</v>
      </c>
      <c r="AS86" s="29">
        <v>947.53334358622669</v>
      </c>
      <c r="AT86" s="29">
        <v>2229.5299426448382</v>
      </c>
      <c r="AU86" s="29">
        <v>26849.819433975183</v>
      </c>
      <c r="AV86" s="29">
        <v>367.26716137259325</v>
      </c>
      <c r="AW86" s="29">
        <v>108.33349433266888</v>
      </c>
      <c r="AX86" s="29">
        <v>54402.738265508182</v>
      </c>
      <c r="AY86" s="29">
        <v>46939.38376144263</v>
      </c>
      <c r="AZ86" s="29">
        <v>799650.59328484954</v>
      </c>
      <c r="BA86" s="29">
        <v>3236.5608311174415</v>
      </c>
      <c r="BB86" s="29">
        <v>5701.1168945459731</v>
      </c>
      <c r="BC86" s="29">
        <v>136533.76239993007</v>
      </c>
      <c r="BD86" s="29">
        <v>34941.600333013252</v>
      </c>
      <c r="BE86" s="29">
        <v>4156.4669030603964</v>
      </c>
      <c r="BF86" s="29">
        <v>322.96043286218787</v>
      </c>
      <c r="BG86" s="29">
        <v>34479.754123909253</v>
      </c>
      <c r="BH86" s="29">
        <v>1774321.5418614422</v>
      </c>
      <c r="BI86" s="29">
        <v>37847.283597976631</v>
      </c>
      <c r="BJ86" s="29">
        <v>192152.47509760142</v>
      </c>
      <c r="BK86" s="29">
        <v>1171.6491668110884</v>
      </c>
      <c r="BL86" s="29">
        <v>4639580.6336985836</v>
      </c>
      <c r="BM86" s="29">
        <v>622778.05831192189</v>
      </c>
      <c r="BN86" s="29">
        <v>78354.229160526433</v>
      </c>
      <c r="BO86" s="29">
        <v>12149.557972449531</v>
      </c>
      <c r="BP86" s="29">
        <v>14637.694773875279</v>
      </c>
      <c r="BQ86" s="29">
        <v>1376.8663084460645</v>
      </c>
      <c r="BR86" s="29">
        <v>5164.9108323652908</v>
      </c>
      <c r="BS86" s="29">
        <v>0</v>
      </c>
      <c r="BT86" s="59">
        <f t="shared" si="5"/>
        <v>28794691.832253732</v>
      </c>
      <c r="BU86" s="29">
        <v>3765183.7138864174</v>
      </c>
      <c r="BV86" s="29">
        <v>0</v>
      </c>
      <c r="BW86" s="29">
        <v>2150649.5524770673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79134.510704004031</v>
      </c>
      <c r="CE86" s="29">
        <v>0</v>
      </c>
      <c r="CF86" s="29">
        <v>7605815.1383314878</v>
      </c>
      <c r="CG86" s="29">
        <v>0</v>
      </c>
      <c r="CH86" s="29">
        <v>446038.5838841236</v>
      </c>
      <c r="CI86" s="29">
        <v>34639615.337692559</v>
      </c>
      <c r="CJ86" s="38">
        <f t="shared" si="6"/>
        <v>77481128.669229388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169505.64897897223</v>
      </c>
      <c r="D87" s="29">
        <v>584.3337134699475</v>
      </c>
      <c r="E87" s="29">
        <v>7891.5955372884609</v>
      </c>
      <c r="F87" s="29">
        <v>238350.9556803618</v>
      </c>
      <c r="G87" s="29">
        <v>2843088.2786736195</v>
      </c>
      <c r="H87" s="29">
        <v>660167.45103001245</v>
      </c>
      <c r="I87" s="29">
        <v>207866.76079585819</v>
      </c>
      <c r="J87" s="29">
        <v>415429.46399446798</v>
      </c>
      <c r="K87" s="29">
        <v>140742.7046941689</v>
      </c>
      <c r="L87" s="29">
        <v>54445.514101719091</v>
      </c>
      <c r="M87" s="29">
        <v>2334794.4267664463</v>
      </c>
      <c r="N87" s="29">
        <v>1452426.6876840373</v>
      </c>
      <c r="O87" s="29">
        <v>4394349.8443254605</v>
      </c>
      <c r="P87" s="29">
        <v>324216.89329480194</v>
      </c>
      <c r="Q87" s="29">
        <v>374147.3760884942</v>
      </c>
      <c r="R87" s="29">
        <v>703283.51699656388</v>
      </c>
      <c r="S87" s="29">
        <v>611068.41624633095</v>
      </c>
      <c r="T87" s="29">
        <v>458017.88887637848</v>
      </c>
      <c r="U87" s="29">
        <v>1974448.9298227658</v>
      </c>
      <c r="V87" s="29">
        <v>145205.06831129894</v>
      </c>
      <c r="W87" s="29">
        <v>145990.04659314375</v>
      </c>
      <c r="X87" s="29">
        <v>4527190.0195970144</v>
      </c>
      <c r="Y87" s="29">
        <v>380816.41159233463</v>
      </c>
      <c r="Z87" s="29">
        <v>84683.162205266854</v>
      </c>
      <c r="AA87" s="29">
        <v>4087.6223801066985</v>
      </c>
      <c r="AB87" s="29">
        <v>117218.07194785954</v>
      </c>
      <c r="AC87" s="29">
        <v>5424794.1650837772</v>
      </c>
      <c r="AD87" s="29">
        <v>2135576.9798634816</v>
      </c>
      <c r="AE87" s="29">
        <v>3528182.3387805298</v>
      </c>
      <c r="AF87" s="29">
        <v>807104.57710928889</v>
      </c>
      <c r="AG87" s="29">
        <v>142372.71686154598</v>
      </c>
      <c r="AH87" s="29">
        <v>15226.184844139254</v>
      </c>
      <c r="AI87" s="29">
        <v>24917.173115215614</v>
      </c>
      <c r="AJ87" s="29">
        <v>86990.072465242498</v>
      </c>
      <c r="AK87" s="29">
        <v>31651.60979509724</v>
      </c>
      <c r="AL87" s="29">
        <v>68883.183989038545</v>
      </c>
      <c r="AM87" s="29">
        <v>40573.695564720452</v>
      </c>
      <c r="AN87" s="29">
        <v>93488.472032729027</v>
      </c>
      <c r="AO87" s="29">
        <v>60677.056384547519</v>
      </c>
      <c r="AP87" s="29">
        <v>137685.79413816938</v>
      </c>
      <c r="AQ87" s="29">
        <v>13359.132248093769</v>
      </c>
      <c r="AR87" s="29">
        <v>13609.975496930152</v>
      </c>
      <c r="AS87" s="29">
        <v>9265.3005275673513</v>
      </c>
      <c r="AT87" s="29">
        <v>4862.9350295663708</v>
      </c>
      <c r="AU87" s="29">
        <v>3876.2412727145947</v>
      </c>
      <c r="AV87" s="29">
        <v>13097.024877784963</v>
      </c>
      <c r="AW87" s="29">
        <v>9465.3720599693188</v>
      </c>
      <c r="AX87" s="29">
        <v>137245.41570587992</v>
      </c>
      <c r="AY87" s="29">
        <v>58702.8638968253</v>
      </c>
      <c r="AZ87" s="29">
        <v>79467.137295758381</v>
      </c>
      <c r="BA87" s="29">
        <v>679.57792538371598</v>
      </c>
      <c r="BB87" s="29">
        <v>8568.4140698895881</v>
      </c>
      <c r="BC87" s="29">
        <v>27353.255520808329</v>
      </c>
      <c r="BD87" s="29">
        <v>23374.654535883576</v>
      </c>
      <c r="BE87" s="29">
        <v>5471.00485429132</v>
      </c>
      <c r="BF87" s="29">
        <v>7002.0513434324521</v>
      </c>
      <c r="BG87" s="29">
        <v>214049.34738489561</v>
      </c>
      <c r="BH87" s="29">
        <v>343542.63293722185</v>
      </c>
      <c r="BI87" s="29">
        <v>6161.9227409616469</v>
      </c>
      <c r="BJ87" s="29">
        <v>222045.90490114814</v>
      </c>
      <c r="BK87" s="29">
        <v>4877.6955729589863</v>
      </c>
      <c r="BL87" s="29">
        <v>377596.3536401646</v>
      </c>
      <c r="BM87" s="29">
        <v>230027.14682589853</v>
      </c>
      <c r="BN87" s="29">
        <v>130201.21865175219</v>
      </c>
      <c r="BO87" s="29">
        <v>113775.07971865979</v>
      </c>
      <c r="BP87" s="29">
        <v>72634.536481242758</v>
      </c>
      <c r="BQ87" s="29">
        <v>33795.578905190057</v>
      </c>
      <c r="BR87" s="29">
        <v>17945.118438150173</v>
      </c>
      <c r="BS87" s="29">
        <v>0</v>
      </c>
      <c r="BT87" s="59">
        <f t="shared" si="5"/>
        <v>37550194.002814777</v>
      </c>
      <c r="BU87" s="29">
        <v>1196985.380135017</v>
      </c>
      <c r="BV87" s="29">
        <v>0</v>
      </c>
      <c r="BW87" s="29">
        <v>2335.8221071091707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5912.6919789937683</v>
      </c>
      <c r="CD87" s="29">
        <v>392229.2055457512</v>
      </c>
      <c r="CE87" s="29">
        <v>0</v>
      </c>
      <c r="CF87" s="29">
        <v>283.1184448841978</v>
      </c>
      <c r="CG87" s="29">
        <v>0</v>
      </c>
      <c r="CH87" s="29">
        <v>133004.33008481722</v>
      </c>
      <c r="CI87" s="29">
        <v>7333732.8693294255</v>
      </c>
      <c r="CJ87" s="38">
        <f t="shared" si="6"/>
        <v>46614677.420440763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144566.48166743538</v>
      </c>
      <c r="D88" s="29">
        <v>184.29041275909356</v>
      </c>
      <c r="E88" s="29">
        <v>626.96105081645624</v>
      </c>
      <c r="F88" s="29">
        <v>124434.02614384814</v>
      </c>
      <c r="G88" s="29">
        <v>268839.06552218401</v>
      </c>
      <c r="H88" s="29">
        <v>21972.89472530847</v>
      </c>
      <c r="I88" s="29">
        <v>139283.5393627575</v>
      </c>
      <c r="J88" s="29">
        <v>14106.062083578872</v>
      </c>
      <c r="K88" s="29">
        <v>1890.8519364757549</v>
      </c>
      <c r="L88" s="29">
        <v>176593.00544191801</v>
      </c>
      <c r="M88" s="29">
        <v>165241.58269690443</v>
      </c>
      <c r="N88" s="29">
        <v>138474.80275990907</v>
      </c>
      <c r="O88" s="29">
        <v>80591.091790692459</v>
      </c>
      <c r="P88" s="29">
        <v>904914.31429556257</v>
      </c>
      <c r="Q88" s="29">
        <v>26487.523724482337</v>
      </c>
      <c r="R88" s="29">
        <v>127149.5489389493</v>
      </c>
      <c r="S88" s="29">
        <v>55008.304215094176</v>
      </c>
      <c r="T88" s="29">
        <v>93375.443817733481</v>
      </c>
      <c r="U88" s="29">
        <v>640723.37760231341</v>
      </c>
      <c r="V88" s="29">
        <v>25069.602044470405</v>
      </c>
      <c r="W88" s="29">
        <v>68255.060901301942</v>
      </c>
      <c r="X88" s="29">
        <v>78993.284309949377</v>
      </c>
      <c r="Y88" s="29">
        <v>154092.11240334931</v>
      </c>
      <c r="Z88" s="29">
        <v>743330.01603678451</v>
      </c>
      <c r="AA88" s="29">
        <v>510.88598671136691</v>
      </c>
      <c r="AB88" s="29">
        <v>33380.29462462361</v>
      </c>
      <c r="AC88" s="29">
        <v>5170067.1251855223</v>
      </c>
      <c r="AD88" s="29">
        <v>42429.977339527315</v>
      </c>
      <c r="AE88" s="29">
        <v>200354.52380093679</v>
      </c>
      <c r="AF88" s="29">
        <v>55804.483954030082</v>
      </c>
      <c r="AG88" s="29">
        <v>37036.360804761323</v>
      </c>
      <c r="AH88" s="29">
        <v>3118.4606223932628</v>
      </c>
      <c r="AI88" s="29">
        <v>3295.8751036677991</v>
      </c>
      <c r="AJ88" s="29">
        <v>13562.920700914623</v>
      </c>
      <c r="AK88" s="29">
        <v>2523.844440141243</v>
      </c>
      <c r="AL88" s="29">
        <v>31798.450475922749</v>
      </c>
      <c r="AM88" s="29">
        <v>8150.5629252444169</v>
      </c>
      <c r="AN88" s="29">
        <v>6332.5624986392504</v>
      </c>
      <c r="AO88" s="29">
        <v>5549.7739447028671</v>
      </c>
      <c r="AP88" s="29">
        <v>32438.604860599946</v>
      </c>
      <c r="AQ88" s="29">
        <v>5414.2263009012495</v>
      </c>
      <c r="AR88" s="29">
        <v>9195.1344168202213</v>
      </c>
      <c r="AS88" s="29">
        <v>1399.5082008539348</v>
      </c>
      <c r="AT88" s="29">
        <v>1247.8660681261401</v>
      </c>
      <c r="AU88" s="29">
        <v>3720.2441009616082</v>
      </c>
      <c r="AV88" s="29">
        <v>374.75316973283242</v>
      </c>
      <c r="AW88" s="29">
        <v>24.844029999604444</v>
      </c>
      <c r="AX88" s="29">
        <v>22256.382719816411</v>
      </c>
      <c r="AY88" s="29">
        <v>32507.562031662659</v>
      </c>
      <c r="AZ88" s="29">
        <v>65317.233228610523</v>
      </c>
      <c r="BA88" s="29">
        <v>59.047392575997321</v>
      </c>
      <c r="BB88" s="29">
        <v>4635.8778369410402</v>
      </c>
      <c r="BC88" s="29">
        <v>10094.931336558671</v>
      </c>
      <c r="BD88" s="29">
        <v>14902.283785128006</v>
      </c>
      <c r="BE88" s="29">
        <v>3842.3849291613146</v>
      </c>
      <c r="BF88" s="29">
        <v>481.57689832338963</v>
      </c>
      <c r="BG88" s="29">
        <v>75579.101203380211</v>
      </c>
      <c r="BH88" s="29">
        <v>34063.33474903903</v>
      </c>
      <c r="BI88" s="29">
        <v>730.39339798287187</v>
      </c>
      <c r="BJ88" s="29">
        <v>26141.089739951974</v>
      </c>
      <c r="BK88" s="29">
        <v>1429.9475798987364</v>
      </c>
      <c r="BL88" s="29">
        <v>87587.269073195421</v>
      </c>
      <c r="BM88" s="29">
        <v>31039.662912614538</v>
      </c>
      <c r="BN88" s="29">
        <v>7749.8512803019121</v>
      </c>
      <c r="BO88" s="29">
        <v>5262.9752081399065</v>
      </c>
      <c r="BP88" s="29">
        <v>17139.929511856768</v>
      </c>
      <c r="BQ88" s="29">
        <v>1579.1371468240918</v>
      </c>
      <c r="BR88" s="29">
        <v>5364.2762645841985</v>
      </c>
      <c r="BS88" s="29">
        <v>0</v>
      </c>
      <c r="BT88" s="59">
        <f t="shared" si="5"/>
        <v>10309698.775666855</v>
      </c>
      <c r="BU88" s="29">
        <v>701073.76589286188</v>
      </c>
      <c r="BV88" s="29">
        <v>0</v>
      </c>
      <c r="BW88" s="29">
        <v>405.19926727235867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79309.927718094026</v>
      </c>
      <c r="CD88" s="29">
        <v>77008.140604465705</v>
      </c>
      <c r="CE88" s="29">
        <v>0</v>
      </c>
      <c r="CF88" s="29">
        <v>0</v>
      </c>
      <c r="CG88" s="29">
        <v>0</v>
      </c>
      <c r="CH88" s="29">
        <v>18512.670305964759</v>
      </c>
      <c r="CI88" s="29">
        <v>7152903.767577338</v>
      </c>
      <c r="CJ88" s="38">
        <f t="shared" si="6"/>
        <v>18338912.247032851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19416.228165495799</v>
      </c>
      <c r="D89" s="29">
        <v>91.914587741775648</v>
      </c>
      <c r="E89" s="29">
        <v>593.19216364086139</v>
      </c>
      <c r="F89" s="29">
        <v>21474.190606848813</v>
      </c>
      <c r="G89" s="29">
        <v>622163.06243595632</v>
      </c>
      <c r="H89" s="29">
        <v>44594.677953513426</v>
      </c>
      <c r="I89" s="29">
        <v>182541.12061362164</v>
      </c>
      <c r="J89" s="29">
        <v>45487.778323745188</v>
      </c>
      <c r="K89" s="29">
        <v>9436.1457998341502</v>
      </c>
      <c r="L89" s="29">
        <v>4098.9154666432605</v>
      </c>
      <c r="M89" s="29">
        <v>148340.32083902438</v>
      </c>
      <c r="N89" s="29">
        <v>94205.309126656983</v>
      </c>
      <c r="O89" s="29">
        <v>532230.6553222927</v>
      </c>
      <c r="P89" s="29">
        <v>276253.54826747638</v>
      </c>
      <c r="Q89" s="29">
        <v>4952464.1193223288</v>
      </c>
      <c r="R89" s="29">
        <v>5786298.5489553316</v>
      </c>
      <c r="S89" s="29">
        <v>396658.34605204931</v>
      </c>
      <c r="T89" s="29">
        <v>557775.78753464087</v>
      </c>
      <c r="U89" s="29">
        <v>5267485.0566843059</v>
      </c>
      <c r="V89" s="29">
        <v>710643.55762665416</v>
      </c>
      <c r="W89" s="29">
        <v>355079.32192391437</v>
      </c>
      <c r="X89" s="29">
        <v>691310.68892097496</v>
      </c>
      <c r="Y89" s="29">
        <v>1016006.3167868947</v>
      </c>
      <c r="Z89" s="29">
        <v>11894.012118640196</v>
      </c>
      <c r="AA89" s="29">
        <v>865.27956086813447</v>
      </c>
      <c r="AB89" s="29">
        <v>4269804.6877576513</v>
      </c>
      <c r="AC89" s="29">
        <v>3263789.7706603184</v>
      </c>
      <c r="AD89" s="29">
        <v>320874.75322290842</v>
      </c>
      <c r="AE89" s="29">
        <v>344331.31241330353</v>
      </c>
      <c r="AF89" s="29">
        <v>76788.239068306633</v>
      </c>
      <c r="AG89" s="29">
        <v>66981.462356486314</v>
      </c>
      <c r="AH89" s="29">
        <v>2384.1147884751044</v>
      </c>
      <c r="AI89" s="29">
        <v>2957.7273654008204</v>
      </c>
      <c r="AJ89" s="29">
        <v>7115.8552041800904</v>
      </c>
      <c r="AK89" s="29">
        <v>4339.1653693490671</v>
      </c>
      <c r="AL89" s="29">
        <v>6896.6939614204093</v>
      </c>
      <c r="AM89" s="29">
        <v>5461.1166174374112</v>
      </c>
      <c r="AN89" s="29">
        <v>4617.3390724772962</v>
      </c>
      <c r="AO89" s="29">
        <v>8613.4970939804771</v>
      </c>
      <c r="AP89" s="29">
        <v>18905.579924125748</v>
      </c>
      <c r="AQ89" s="29">
        <v>2421.023079607337</v>
      </c>
      <c r="AR89" s="29">
        <v>1545.2449108440405</v>
      </c>
      <c r="AS89" s="29">
        <v>1236.0628967913876</v>
      </c>
      <c r="AT89" s="29">
        <v>634.14093604321852</v>
      </c>
      <c r="AU89" s="29">
        <v>368.92830227565616</v>
      </c>
      <c r="AV89" s="29">
        <v>584.79813023823294</v>
      </c>
      <c r="AW89" s="29">
        <v>413.83955814278005</v>
      </c>
      <c r="AX89" s="29">
        <v>10181.250631753031</v>
      </c>
      <c r="AY89" s="29">
        <v>6369.9237102246989</v>
      </c>
      <c r="AZ89" s="29">
        <v>7523.9426112430592</v>
      </c>
      <c r="BA89" s="29">
        <v>65.266730901235775</v>
      </c>
      <c r="BB89" s="29">
        <v>983.35496279683116</v>
      </c>
      <c r="BC89" s="29">
        <v>1867.7300169557793</v>
      </c>
      <c r="BD89" s="29">
        <v>26288.242040363402</v>
      </c>
      <c r="BE89" s="29">
        <v>462.84164411071418</v>
      </c>
      <c r="BF89" s="29">
        <v>643.30030845705278</v>
      </c>
      <c r="BG89" s="29">
        <v>13415.212635610087</v>
      </c>
      <c r="BH89" s="29">
        <v>77518.628137217194</v>
      </c>
      <c r="BI89" s="29">
        <v>909.50469162768081</v>
      </c>
      <c r="BJ89" s="29">
        <v>38057.090204807355</v>
      </c>
      <c r="BK89" s="29">
        <v>482.99272931842359</v>
      </c>
      <c r="BL89" s="29">
        <v>14218.1028081205</v>
      </c>
      <c r="BM89" s="29">
        <v>20713.956409753489</v>
      </c>
      <c r="BN89" s="29">
        <v>10775.041105115393</v>
      </c>
      <c r="BO89" s="29">
        <v>10130.693788980601</v>
      </c>
      <c r="BP89" s="29">
        <v>7080.6727892752388</v>
      </c>
      <c r="BQ89" s="29">
        <v>13444.73081724254</v>
      </c>
      <c r="BR89" s="29">
        <v>1980.5203469499565</v>
      </c>
      <c r="BS89" s="29">
        <v>0</v>
      </c>
      <c r="BT89" s="59">
        <f t="shared" si="5"/>
        <v>30421586.44696968</v>
      </c>
      <c r="BU89" s="29">
        <v>1472968.3645177449</v>
      </c>
      <c r="BV89" s="29">
        <v>0</v>
      </c>
      <c r="BW89" s="29">
        <v>12026.405217311332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850668.82683301228</v>
      </c>
      <c r="CD89" s="29">
        <v>-4639373.9847333739</v>
      </c>
      <c r="CE89" s="29">
        <v>0</v>
      </c>
      <c r="CF89" s="29">
        <v>14.418752070893916</v>
      </c>
      <c r="CG89" s="29">
        <v>0</v>
      </c>
      <c r="CH89" s="29">
        <v>296372.14658405364</v>
      </c>
      <c r="CI89" s="29">
        <v>10060025.318587979</v>
      </c>
      <c r="CJ89" s="38">
        <f t="shared" si="6"/>
        <v>38474287.942728482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88151.768988452808</v>
      </c>
      <c r="D90" s="29">
        <v>856.10944297188996</v>
      </c>
      <c r="E90" s="29">
        <v>2149.6193007417319</v>
      </c>
      <c r="F90" s="29">
        <v>43834.476859876238</v>
      </c>
      <c r="G90" s="29">
        <v>1217864.18052699</v>
      </c>
      <c r="H90" s="29">
        <v>71241.10499674466</v>
      </c>
      <c r="I90" s="29">
        <v>430942.3930227313</v>
      </c>
      <c r="J90" s="29">
        <v>82230.907480443944</v>
      </c>
      <c r="K90" s="29">
        <v>16882.060662834774</v>
      </c>
      <c r="L90" s="29">
        <v>16391.697266504212</v>
      </c>
      <c r="M90" s="29">
        <v>210437.12465608626</v>
      </c>
      <c r="N90" s="29">
        <v>156529.00642409016</v>
      </c>
      <c r="O90" s="29">
        <v>391956.39713463408</v>
      </c>
      <c r="P90" s="29">
        <v>410573.20760631404</v>
      </c>
      <c r="Q90" s="29">
        <v>1821570.9248760443</v>
      </c>
      <c r="R90" s="29">
        <v>4076446.5111543131</v>
      </c>
      <c r="S90" s="29">
        <v>530549.80184435332</v>
      </c>
      <c r="T90" s="29">
        <v>684539.74238566309</v>
      </c>
      <c r="U90" s="29">
        <v>5155429.796752762</v>
      </c>
      <c r="V90" s="29">
        <v>297413.12166700541</v>
      </c>
      <c r="W90" s="29">
        <v>346792.18035126181</v>
      </c>
      <c r="X90" s="29">
        <v>754839.35705636477</v>
      </c>
      <c r="Y90" s="29">
        <v>881920.42936743307</v>
      </c>
      <c r="Z90" s="29">
        <v>54948.588202008155</v>
      </c>
      <c r="AA90" s="29">
        <v>3756.6617280903347</v>
      </c>
      <c r="AB90" s="29">
        <v>1030662.7375952939</v>
      </c>
      <c r="AC90" s="29">
        <v>9951051.0948989149</v>
      </c>
      <c r="AD90" s="29">
        <v>223724.59227786344</v>
      </c>
      <c r="AE90" s="29">
        <v>710401.12273070612</v>
      </c>
      <c r="AF90" s="29">
        <v>125126.37429867627</v>
      </c>
      <c r="AG90" s="29">
        <v>60479.792322912021</v>
      </c>
      <c r="AH90" s="29">
        <v>16608.384246517337</v>
      </c>
      <c r="AI90" s="29">
        <v>8276.7204591457557</v>
      </c>
      <c r="AJ90" s="29">
        <v>37992.49170987097</v>
      </c>
      <c r="AK90" s="29">
        <v>17958.257732487109</v>
      </c>
      <c r="AL90" s="29">
        <v>27888.978319856549</v>
      </c>
      <c r="AM90" s="29">
        <v>23922.104979926837</v>
      </c>
      <c r="AN90" s="29">
        <v>8270.9142340221006</v>
      </c>
      <c r="AO90" s="29">
        <v>35914.987823939533</v>
      </c>
      <c r="AP90" s="29">
        <v>92535.393438206098</v>
      </c>
      <c r="AQ90" s="29">
        <v>11397.673065565745</v>
      </c>
      <c r="AR90" s="29">
        <v>9586.2656031250444</v>
      </c>
      <c r="AS90" s="29">
        <v>5355.875576650622</v>
      </c>
      <c r="AT90" s="29">
        <v>2903.5007016362097</v>
      </c>
      <c r="AU90" s="29">
        <v>5772.3645484519948</v>
      </c>
      <c r="AV90" s="29">
        <v>529.05613496728085</v>
      </c>
      <c r="AW90" s="29">
        <v>229.6017992999468</v>
      </c>
      <c r="AX90" s="29">
        <v>36242.218378630685</v>
      </c>
      <c r="AY90" s="29">
        <v>41866.346725273914</v>
      </c>
      <c r="AZ90" s="29">
        <v>38658.652444975305</v>
      </c>
      <c r="BA90" s="29">
        <v>201.3062315910397</v>
      </c>
      <c r="BB90" s="29">
        <v>6775.1247515650248</v>
      </c>
      <c r="BC90" s="29">
        <v>7710.6815716177898</v>
      </c>
      <c r="BD90" s="29">
        <v>24620.162450338659</v>
      </c>
      <c r="BE90" s="29">
        <v>3763.2144949984913</v>
      </c>
      <c r="BF90" s="29">
        <v>2022.5923097830587</v>
      </c>
      <c r="BG90" s="29">
        <v>54068.764545788101</v>
      </c>
      <c r="BH90" s="29">
        <v>87512.645358325623</v>
      </c>
      <c r="BI90" s="29">
        <v>3752.0914896254767</v>
      </c>
      <c r="BJ90" s="29">
        <v>108827.39577286804</v>
      </c>
      <c r="BK90" s="29">
        <v>2306.4556970981707</v>
      </c>
      <c r="BL90" s="29">
        <v>33059.799353787261</v>
      </c>
      <c r="BM90" s="29">
        <v>65239.155335498253</v>
      </c>
      <c r="BN90" s="29">
        <v>17466.897624269557</v>
      </c>
      <c r="BO90" s="29">
        <v>18508.388786010735</v>
      </c>
      <c r="BP90" s="29">
        <v>27384.450759986605</v>
      </c>
      <c r="BQ90" s="29">
        <v>21622.946282368273</v>
      </c>
      <c r="BR90" s="29">
        <v>10590.300035691207</v>
      </c>
      <c r="BS90" s="29">
        <v>0</v>
      </c>
      <c r="BT90" s="59">
        <f t="shared" si="5"/>
        <v>30767035.044652842</v>
      </c>
      <c r="BU90" s="29">
        <v>1275452.0118941297</v>
      </c>
      <c r="BV90" s="29">
        <v>0</v>
      </c>
      <c r="BW90" s="29">
        <v>6388.2882632177525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163018.86913593844</v>
      </c>
      <c r="CD90" s="29">
        <v>212805.26880626733</v>
      </c>
      <c r="CE90" s="29">
        <v>0</v>
      </c>
      <c r="CF90" s="29">
        <v>2553.9082037895109</v>
      </c>
      <c r="CG90" s="29">
        <v>24634.685447016825</v>
      </c>
      <c r="CH90" s="29">
        <v>-11483.92318618315</v>
      </c>
      <c r="CI90" s="29">
        <v>11705217.684019774</v>
      </c>
      <c r="CJ90" s="38">
        <f t="shared" si="6"/>
        <v>44145621.837236792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22694.636566549088</v>
      </c>
      <c r="D91" s="29">
        <v>197.03340133721156</v>
      </c>
      <c r="E91" s="29">
        <v>733.70524412353143</v>
      </c>
      <c r="F91" s="29">
        <v>17369.179158179617</v>
      </c>
      <c r="G91" s="29">
        <v>53436.042101771331</v>
      </c>
      <c r="H91" s="29">
        <v>4001.616441986771</v>
      </c>
      <c r="I91" s="29">
        <v>5891.9722881670887</v>
      </c>
      <c r="J91" s="29">
        <v>8719.7366123714419</v>
      </c>
      <c r="K91" s="29">
        <v>11070.192226550924</v>
      </c>
      <c r="L91" s="29">
        <v>2821.1522231178751</v>
      </c>
      <c r="M91" s="29">
        <v>27577.214175774243</v>
      </c>
      <c r="N91" s="29">
        <v>299087.16488798469</v>
      </c>
      <c r="O91" s="29">
        <v>34849.105302647484</v>
      </c>
      <c r="P91" s="29">
        <v>14515.724430655202</v>
      </c>
      <c r="Q91" s="29">
        <v>29316.818884971108</v>
      </c>
      <c r="R91" s="29">
        <v>379908.04252522509</v>
      </c>
      <c r="S91" s="29">
        <v>2155811.8987968783</v>
      </c>
      <c r="T91" s="29">
        <v>532159.37582047225</v>
      </c>
      <c r="U91" s="29">
        <v>3476124.508994916</v>
      </c>
      <c r="V91" s="29">
        <v>28096.357926450386</v>
      </c>
      <c r="W91" s="29">
        <v>109348.76298674574</v>
      </c>
      <c r="X91" s="29">
        <v>761897.76309937693</v>
      </c>
      <c r="Y91" s="29">
        <v>363682.65794328484</v>
      </c>
      <c r="Z91" s="29">
        <v>71484.293509930532</v>
      </c>
      <c r="AA91" s="29">
        <v>1054.4489424923595</v>
      </c>
      <c r="AB91" s="29">
        <v>88946.905430532381</v>
      </c>
      <c r="AC91" s="29">
        <v>2483769.3316865694</v>
      </c>
      <c r="AD91" s="29">
        <v>170420.07747448882</v>
      </c>
      <c r="AE91" s="29">
        <v>90036.145884424332</v>
      </c>
      <c r="AF91" s="29">
        <v>111374.41580399257</v>
      </c>
      <c r="AG91" s="29">
        <v>27521.120817785755</v>
      </c>
      <c r="AH91" s="29">
        <v>10260.245095276699</v>
      </c>
      <c r="AI91" s="29">
        <v>75675.759558696285</v>
      </c>
      <c r="AJ91" s="29">
        <v>48898.603762118946</v>
      </c>
      <c r="AK91" s="29">
        <v>60054.393124856535</v>
      </c>
      <c r="AL91" s="29">
        <v>16247.958727803583</v>
      </c>
      <c r="AM91" s="29">
        <v>20383.287940942842</v>
      </c>
      <c r="AN91" s="29">
        <v>30947.177695799375</v>
      </c>
      <c r="AO91" s="29">
        <v>126419.61790415704</v>
      </c>
      <c r="AP91" s="29">
        <v>101388.02492374512</v>
      </c>
      <c r="AQ91" s="29">
        <v>5819.889871468813</v>
      </c>
      <c r="AR91" s="29">
        <v>6179.732621808409</v>
      </c>
      <c r="AS91" s="29">
        <v>2177.8911399334997</v>
      </c>
      <c r="AT91" s="29">
        <v>1573.2515195426581</v>
      </c>
      <c r="AU91" s="29">
        <v>2368.6367734062119</v>
      </c>
      <c r="AV91" s="29">
        <v>190.02217445487486</v>
      </c>
      <c r="AW91" s="29">
        <v>14.647173632962389</v>
      </c>
      <c r="AX91" s="29">
        <v>24193.093223602293</v>
      </c>
      <c r="AY91" s="29">
        <v>335828.76853116904</v>
      </c>
      <c r="AZ91" s="29">
        <v>169185.98426134133</v>
      </c>
      <c r="BA91" s="29">
        <v>2557.6957701532992</v>
      </c>
      <c r="BB91" s="29">
        <v>5412.6160302135977</v>
      </c>
      <c r="BC91" s="29">
        <v>46978.485155766801</v>
      </c>
      <c r="BD91" s="29">
        <v>29373.22544736963</v>
      </c>
      <c r="BE91" s="29">
        <v>3393.2080148792061</v>
      </c>
      <c r="BF91" s="29">
        <v>853.92039693561708</v>
      </c>
      <c r="BG91" s="29">
        <v>43229.805434530244</v>
      </c>
      <c r="BH91" s="29">
        <v>185416.38147450588</v>
      </c>
      <c r="BI91" s="29">
        <v>4152.1062711634095</v>
      </c>
      <c r="BJ91" s="29">
        <v>76421.191881260936</v>
      </c>
      <c r="BK91" s="29">
        <v>1478.1836493945018</v>
      </c>
      <c r="BL91" s="29">
        <v>1111213.3886241685</v>
      </c>
      <c r="BM91" s="29">
        <v>61814.204019774545</v>
      </c>
      <c r="BN91" s="29">
        <v>22543.655825732465</v>
      </c>
      <c r="BO91" s="29">
        <v>17387.591253064616</v>
      </c>
      <c r="BP91" s="29">
        <v>17648.826027579078</v>
      </c>
      <c r="BQ91" s="29">
        <v>46078.297122240117</v>
      </c>
      <c r="BR91" s="29">
        <v>10866.880474968661</v>
      </c>
      <c r="BS91" s="29">
        <v>0</v>
      </c>
      <c r="BT91" s="59">
        <f t="shared" si="5"/>
        <v>14108544.050487213</v>
      </c>
      <c r="BU91" s="29">
        <v>2667400.1291245623</v>
      </c>
      <c r="BV91" s="29">
        <v>0</v>
      </c>
      <c r="BW91" s="29">
        <v>330630.24039531057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107229.14001246919</v>
      </c>
      <c r="CD91" s="29">
        <v>3321921.5914953277</v>
      </c>
      <c r="CE91" s="29">
        <v>0</v>
      </c>
      <c r="CF91" s="29">
        <v>31589.959529913966</v>
      </c>
      <c r="CG91" s="29">
        <v>0</v>
      </c>
      <c r="CH91" s="29">
        <v>-158737.60055612691</v>
      </c>
      <c r="CI91" s="29">
        <v>12462049.378952939</v>
      </c>
      <c r="CJ91" s="38">
        <f t="shared" si="6"/>
        <v>32870626.889441609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33337.66848727021</v>
      </c>
      <c r="D92" s="29">
        <v>138.58964433268898</v>
      </c>
      <c r="E92" s="29">
        <v>911.74230471330657</v>
      </c>
      <c r="F92" s="29">
        <v>12675.460541469291</v>
      </c>
      <c r="G92" s="29">
        <v>84406.188575166612</v>
      </c>
      <c r="H92" s="29">
        <v>7608.1783389539833</v>
      </c>
      <c r="I92" s="29">
        <v>15454.543334423786</v>
      </c>
      <c r="J92" s="29">
        <v>7031.3206454833698</v>
      </c>
      <c r="K92" s="29">
        <v>21476.55821135033</v>
      </c>
      <c r="L92" s="29">
        <v>2408.0416057969119</v>
      </c>
      <c r="M92" s="29">
        <v>71795.084936809988</v>
      </c>
      <c r="N92" s="29">
        <v>62432.974585684889</v>
      </c>
      <c r="O92" s="29">
        <v>41255.65430901503</v>
      </c>
      <c r="P92" s="29">
        <v>22700.15827719176</v>
      </c>
      <c r="Q92" s="29">
        <v>43967.273648929891</v>
      </c>
      <c r="R92" s="29">
        <v>398975.65255753009</v>
      </c>
      <c r="S92" s="29">
        <v>983751.07221661718</v>
      </c>
      <c r="T92" s="29">
        <v>1041988.8969036361</v>
      </c>
      <c r="U92" s="29">
        <v>4946429.6491228295</v>
      </c>
      <c r="V92" s="29">
        <v>48923.262640605019</v>
      </c>
      <c r="W92" s="29">
        <v>98828.953767643179</v>
      </c>
      <c r="X92" s="29">
        <v>250182.55947478255</v>
      </c>
      <c r="Y92" s="29">
        <v>252823.93020395565</v>
      </c>
      <c r="Z92" s="29">
        <v>138857.77099582541</v>
      </c>
      <c r="AA92" s="29">
        <v>1331.2779759172345</v>
      </c>
      <c r="AB92" s="29">
        <v>194872.8210368366</v>
      </c>
      <c r="AC92" s="29">
        <v>3928015.6751386914</v>
      </c>
      <c r="AD92" s="29">
        <v>163826.23277534172</v>
      </c>
      <c r="AE92" s="29">
        <v>88717.352856144105</v>
      </c>
      <c r="AF92" s="29">
        <v>38885.476438469705</v>
      </c>
      <c r="AG92" s="29">
        <v>30423.050836996903</v>
      </c>
      <c r="AH92" s="29">
        <v>10164.786928690179</v>
      </c>
      <c r="AI92" s="29">
        <v>15403.577579247778</v>
      </c>
      <c r="AJ92" s="29">
        <v>29980.842615104822</v>
      </c>
      <c r="AK92" s="29">
        <v>78001.443945152219</v>
      </c>
      <c r="AL92" s="29">
        <v>17009.528170944053</v>
      </c>
      <c r="AM92" s="29">
        <v>31067.67533482068</v>
      </c>
      <c r="AN92" s="29">
        <v>50794.268031992739</v>
      </c>
      <c r="AO92" s="29">
        <v>154303.78755078802</v>
      </c>
      <c r="AP92" s="29">
        <v>173837.71595305792</v>
      </c>
      <c r="AQ92" s="29">
        <v>4643.3487811221639</v>
      </c>
      <c r="AR92" s="29">
        <v>4566.0241935310678</v>
      </c>
      <c r="AS92" s="29">
        <v>2619.6233965464062</v>
      </c>
      <c r="AT92" s="29">
        <v>1563.4348766138262</v>
      </c>
      <c r="AU92" s="29">
        <v>1896.4010062826776</v>
      </c>
      <c r="AV92" s="29">
        <v>162.72093168354445</v>
      </c>
      <c r="AW92" s="29">
        <v>49.439299662823316</v>
      </c>
      <c r="AX92" s="29">
        <v>24285.612149746761</v>
      </c>
      <c r="AY92" s="29">
        <v>35317.447689709836</v>
      </c>
      <c r="AZ92" s="29">
        <v>30428.033808119966</v>
      </c>
      <c r="BA92" s="29">
        <v>150.94246246359958</v>
      </c>
      <c r="BB92" s="29">
        <v>3861.4564041633957</v>
      </c>
      <c r="BC92" s="29">
        <v>15492.708485932169</v>
      </c>
      <c r="BD92" s="29">
        <v>41622.583887679422</v>
      </c>
      <c r="BE92" s="29">
        <v>2112.1677800207822</v>
      </c>
      <c r="BF92" s="29">
        <v>1195.4127398197234</v>
      </c>
      <c r="BG92" s="29">
        <v>31624.358780001116</v>
      </c>
      <c r="BH92" s="29">
        <v>118810.87971036353</v>
      </c>
      <c r="BI92" s="29">
        <v>4462.5154482981043</v>
      </c>
      <c r="BJ92" s="29">
        <v>17025.054566427611</v>
      </c>
      <c r="BK92" s="29">
        <v>1204.9737328357792</v>
      </c>
      <c r="BL92" s="29">
        <v>35475.46944414937</v>
      </c>
      <c r="BM92" s="29">
        <v>17651.892483751224</v>
      </c>
      <c r="BN92" s="29">
        <v>24568.662513914631</v>
      </c>
      <c r="BO92" s="29">
        <v>21366.462046629887</v>
      </c>
      <c r="BP92" s="29">
        <v>13786.542909074336</v>
      </c>
      <c r="BQ92" s="29">
        <v>64585.155612869254</v>
      </c>
      <c r="BR92" s="29">
        <v>17220.849200694222</v>
      </c>
      <c r="BS92" s="29">
        <v>0</v>
      </c>
      <c r="BT92" s="59">
        <f t="shared" si="5"/>
        <v>14132746.872840321</v>
      </c>
      <c r="BU92" s="29">
        <v>2887747.011707074</v>
      </c>
      <c r="BV92" s="29">
        <v>0</v>
      </c>
      <c r="BW92" s="29">
        <v>11991.001609171761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1548.2083271874174</v>
      </c>
      <c r="CD92" s="29">
        <v>2159181.2465148713</v>
      </c>
      <c r="CE92" s="29">
        <v>0</v>
      </c>
      <c r="CF92" s="29">
        <v>73965.339272939396</v>
      </c>
      <c r="CG92" s="29">
        <v>0</v>
      </c>
      <c r="CH92" s="29">
        <v>-431762.14571367146</v>
      </c>
      <c r="CI92" s="29">
        <v>7733790.2588232709</v>
      </c>
      <c r="CJ92" s="38">
        <f t="shared" si="6"/>
        <v>26569207.793381166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271887.91339453537</v>
      </c>
      <c r="D93" s="29">
        <v>1320.2286583161747</v>
      </c>
      <c r="E93" s="29">
        <v>7524.0043204616622</v>
      </c>
      <c r="F93" s="29">
        <v>123960.57576990007</v>
      </c>
      <c r="G93" s="29">
        <v>652543.20193458709</v>
      </c>
      <c r="H93" s="29">
        <v>88720.966323730347</v>
      </c>
      <c r="I93" s="29">
        <v>90147.768109538461</v>
      </c>
      <c r="J93" s="29">
        <v>168234.11149189429</v>
      </c>
      <c r="K93" s="29">
        <v>77700.098869138514</v>
      </c>
      <c r="L93" s="29">
        <v>44954.872503737803</v>
      </c>
      <c r="M93" s="29">
        <v>247998.40392715824</v>
      </c>
      <c r="N93" s="29">
        <v>708417.26417776744</v>
      </c>
      <c r="O93" s="29">
        <v>297770.41777052952</v>
      </c>
      <c r="P93" s="29">
        <v>246394.57819879311</v>
      </c>
      <c r="Q93" s="29">
        <v>336766.79219793307</v>
      </c>
      <c r="R93" s="29">
        <v>3025955.4871971169</v>
      </c>
      <c r="S93" s="29">
        <v>2871113.5586153995</v>
      </c>
      <c r="T93" s="29">
        <v>3035331.7884147936</v>
      </c>
      <c r="U93" s="29">
        <v>26959404.144457314</v>
      </c>
      <c r="V93" s="29">
        <v>445134.34917510167</v>
      </c>
      <c r="W93" s="29">
        <v>776969.68697397108</v>
      </c>
      <c r="X93" s="29">
        <v>941510.33613296342</v>
      </c>
      <c r="Y93" s="29">
        <v>1804415.3678139744</v>
      </c>
      <c r="Z93" s="29">
        <v>498334.72352302494</v>
      </c>
      <c r="AA93" s="29">
        <v>14871.54119031036</v>
      </c>
      <c r="AB93" s="29">
        <v>748297.31128071295</v>
      </c>
      <c r="AC93" s="29">
        <v>17084225.162112277</v>
      </c>
      <c r="AD93" s="29">
        <v>1278364.7508988702</v>
      </c>
      <c r="AE93" s="29">
        <v>810974.70856585633</v>
      </c>
      <c r="AF93" s="29">
        <v>404879.86465125793</v>
      </c>
      <c r="AG93" s="29">
        <v>296683.26201490965</v>
      </c>
      <c r="AH93" s="29">
        <v>165674.44705655833</v>
      </c>
      <c r="AI93" s="29">
        <v>67686.200851701185</v>
      </c>
      <c r="AJ93" s="29">
        <v>147079.33677964241</v>
      </c>
      <c r="AK93" s="29">
        <v>276851.11934581026</v>
      </c>
      <c r="AL93" s="29">
        <v>158265.46127161075</v>
      </c>
      <c r="AM93" s="29">
        <v>195292.90560072855</v>
      </c>
      <c r="AN93" s="29">
        <v>184361.10853743445</v>
      </c>
      <c r="AO93" s="29">
        <v>589326.90141147224</v>
      </c>
      <c r="AP93" s="29">
        <v>856697.46037472517</v>
      </c>
      <c r="AQ93" s="29">
        <v>42674.45975734153</v>
      </c>
      <c r="AR93" s="29">
        <v>41198.915597255225</v>
      </c>
      <c r="AS93" s="29">
        <v>21604.968041618529</v>
      </c>
      <c r="AT93" s="29">
        <v>13210.28521113689</v>
      </c>
      <c r="AU93" s="29">
        <v>18141.714793023973</v>
      </c>
      <c r="AV93" s="29">
        <v>1379.9676796150225</v>
      </c>
      <c r="AW93" s="29">
        <v>304.04360302221454</v>
      </c>
      <c r="AX93" s="29">
        <v>187677.32542276289</v>
      </c>
      <c r="AY93" s="29">
        <v>258242.08909289155</v>
      </c>
      <c r="AZ93" s="29">
        <v>235266.44107253305</v>
      </c>
      <c r="BA93" s="29">
        <v>963.32128986430757</v>
      </c>
      <c r="BB93" s="29">
        <v>55508.070871786658</v>
      </c>
      <c r="BC93" s="29">
        <v>63075.172488518947</v>
      </c>
      <c r="BD93" s="29">
        <v>295567.09160822799</v>
      </c>
      <c r="BE93" s="29">
        <v>19192.28919731683</v>
      </c>
      <c r="BF93" s="29">
        <v>8599.4524876977393</v>
      </c>
      <c r="BG93" s="29">
        <v>239910.9686297935</v>
      </c>
      <c r="BH93" s="29">
        <v>553580.44254075689</v>
      </c>
      <c r="BI93" s="29">
        <v>26195.063177681244</v>
      </c>
      <c r="BJ93" s="29">
        <v>98490.530336085736</v>
      </c>
      <c r="BK93" s="29">
        <v>10639.850025258345</v>
      </c>
      <c r="BL93" s="29">
        <v>193420.23601449237</v>
      </c>
      <c r="BM93" s="29">
        <v>101580.40617139955</v>
      </c>
      <c r="BN93" s="29">
        <v>110394.8904859311</v>
      </c>
      <c r="BO93" s="29">
        <v>87988.16076558255</v>
      </c>
      <c r="BP93" s="29">
        <v>119856.51554497448</v>
      </c>
      <c r="BQ93" s="29">
        <v>190439.74800785075</v>
      </c>
      <c r="BR93" s="29">
        <v>70287.138551989221</v>
      </c>
      <c r="BS93" s="29">
        <v>0</v>
      </c>
      <c r="BT93" s="59">
        <f t="shared" si="5"/>
        <v>70067431.740361959</v>
      </c>
      <c r="BU93" s="29">
        <v>11027446.472874137</v>
      </c>
      <c r="BV93" s="29">
        <v>0</v>
      </c>
      <c r="BW93" s="29">
        <v>55358.422468308359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1975472.1669032772</v>
      </c>
      <c r="CD93" s="29">
        <v>26194635.604205139</v>
      </c>
      <c r="CE93" s="29">
        <v>0</v>
      </c>
      <c r="CF93" s="29">
        <v>178253.10665373711</v>
      </c>
      <c r="CG93" s="29">
        <v>0</v>
      </c>
      <c r="CH93" s="29">
        <v>-2919713.8465738269</v>
      </c>
      <c r="CI93" s="29">
        <v>49895258.963870853</v>
      </c>
      <c r="CJ93" s="38">
        <f t="shared" si="6"/>
        <v>156474142.63076359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1534.7159931082701</v>
      </c>
      <c r="D94" s="29">
        <v>22.785366356544692</v>
      </c>
      <c r="E94" s="29">
        <v>78.982954682551167</v>
      </c>
      <c r="F94" s="29">
        <v>894.91170213661269</v>
      </c>
      <c r="G94" s="29">
        <v>4448.796302873986</v>
      </c>
      <c r="H94" s="29">
        <v>376.90874500064876</v>
      </c>
      <c r="I94" s="29">
        <v>629.20003074735951</v>
      </c>
      <c r="J94" s="29">
        <v>650.09121049204418</v>
      </c>
      <c r="K94" s="29">
        <v>332.73377209174794</v>
      </c>
      <c r="L94" s="29">
        <v>248.43333165032703</v>
      </c>
      <c r="M94" s="29">
        <v>9682.712399840977</v>
      </c>
      <c r="N94" s="29">
        <v>3853.9891724362164</v>
      </c>
      <c r="O94" s="29">
        <v>5506.8392043378035</v>
      </c>
      <c r="P94" s="29">
        <v>2404.2052248791683</v>
      </c>
      <c r="Q94" s="29">
        <v>22489.101348414679</v>
      </c>
      <c r="R94" s="29">
        <v>44169.528967838392</v>
      </c>
      <c r="S94" s="29">
        <v>32187.334129499781</v>
      </c>
      <c r="T94" s="29">
        <v>6377.7460680337281</v>
      </c>
      <c r="U94" s="29">
        <v>296402.4825222732</v>
      </c>
      <c r="V94" s="29">
        <v>966110.6844157154</v>
      </c>
      <c r="W94" s="29">
        <v>198524.96343536084</v>
      </c>
      <c r="X94" s="29">
        <v>23270.812225010915</v>
      </c>
      <c r="Y94" s="29">
        <v>256732.04782127595</v>
      </c>
      <c r="Z94" s="29">
        <v>2118.0846329922692</v>
      </c>
      <c r="AA94" s="29">
        <v>84.237293975273019</v>
      </c>
      <c r="AB94" s="29">
        <v>17479.576732513939</v>
      </c>
      <c r="AC94" s="29">
        <v>64621.463316882669</v>
      </c>
      <c r="AD94" s="29">
        <v>2743314.8778617973</v>
      </c>
      <c r="AE94" s="29">
        <v>262688.06626094744</v>
      </c>
      <c r="AF94" s="29">
        <v>227415.56115828609</v>
      </c>
      <c r="AG94" s="29">
        <v>877853.21198315243</v>
      </c>
      <c r="AH94" s="29">
        <v>927.49837036551173</v>
      </c>
      <c r="AI94" s="29">
        <v>3347.3743112651887</v>
      </c>
      <c r="AJ94" s="29">
        <v>1249.7645731798543</v>
      </c>
      <c r="AK94" s="29">
        <v>10344.332118771539</v>
      </c>
      <c r="AL94" s="29">
        <v>1279.2462000549083</v>
      </c>
      <c r="AM94" s="29">
        <v>1090.0559934134831</v>
      </c>
      <c r="AN94" s="29">
        <v>325.28942473571442</v>
      </c>
      <c r="AO94" s="29">
        <v>22356.312066750474</v>
      </c>
      <c r="AP94" s="29">
        <v>4235.1242014754544</v>
      </c>
      <c r="AQ94" s="29">
        <v>531.49612143732509</v>
      </c>
      <c r="AR94" s="29">
        <v>572.38377724289182</v>
      </c>
      <c r="AS94" s="29">
        <v>167.5127886605934</v>
      </c>
      <c r="AT94" s="29">
        <v>133.42720035191647</v>
      </c>
      <c r="AU94" s="29">
        <v>259.17208484594079</v>
      </c>
      <c r="AV94" s="29">
        <v>18.34709125040786</v>
      </c>
      <c r="AW94" s="29">
        <v>1.0425888829420349</v>
      </c>
      <c r="AX94" s="29">
        <v>2152.9562043216415</v>
      </c>
      <c r="AY94" s="29">
        <v>3340.7745982722427</v>
      </c>
      <c r="AZ94" s="29">
        <v>2526.4220770412089</v>
      </c>
      <c r="BA94" s="29">
        <v>5.1381277290121679</v>
      </c>
      <c r="BB94" s="29">
        <v>536.59754348929198</v>
      </c>
      <c r="BC94" s="29">
        <v>466.78945079817339</v>
      </c>
      <c r="BD94" s="29">
        <v>377034.84563416796</v>
      </c>
      <c r="BE94" s="29">
        <v>332.01717969908532</v>
      </c>
      <c r="BF94" s="29">
        <v>60.021680657118807</v>
      </c>
      <c r="BG94" s="29">
        <v>1346.9427412828359</v>
      </c>
      <c r="BH94" s="29">
        <v>284654.69733157475</v>
      </c>
      <c r="BI94" s="29">
        <v>82.350185415614121</v>
      </c>
      <c r="BJ94" s="29">
        <v>616.62250040534013</v>
      </c>
      <c r="BK94" s="29">
        <v>134.68471711099829</v>
      </c>
      <c r="BL94" s="29">
        <v>1448.7224480229252</v>
      </c>
      <c r="BM94" s="29">
        <v>794.63351066755706</v>
      </c>
      <c r="BN94" s="29">
        <v>497.58265613953006</v>
      </c>
      <c r="BO94" s="29">
        <v>441.6702910135798</v>
      </c>
      <c r="BP94" s="29">
        <v>1654.1321273778387</v>
      </c>
      <c r="BQ94" s="29">
        <v>64868.961962381596</v>
      </c>
      <c r="BR94" s="29">
        <v>530.9852003123284</v>
      </c>
      <c r="BS94" s="29">
        <v>0</v>
      </c>
      <c r="BT94" s="59">
        <f t="shared" si="5"/>
        <v>6862871.0126651721</v>
      </c>
      <c r="BU94" s="29">
        <v>19982927.498516146</v>
      </c>
      <c r="BV94" s="29">
        <v>0</v>
      </c>
      <c r="BW94" s="29">
        <v>189232.16198942164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13229160.816012938</v>
      </c>
      <c r="CD94" s="29">
        <v>3437932.2566155577</v>
      </c>
      <c r="CE94" s="29">
        <v>0</v>
      </c>
      <c r="CF94" s="29">
        <v>33.886603443875721</v>
      </c>
      <c r="CG94" s="29">
        <v>0</v>
      </c>
      <c r="CH94" s="29">
        <v>-1014384.2309487774</v>
      </c>
      <c r="CI94" s="29">
        <v>11490225.892543124</v>
      </c>
      <c r="CJ94" s="38">
        <f t="shared" si="6"/>
        <v>54177999.293997027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1298.6235340459964</v>
      </c>
      <c r="D95" s="29">
        <v>37.972536400002625</v>
      </c>
      <c r="E95" s="29">
        <v>4422.7976450352926</v>
      </c>
      <c r="F95" s="29">
        <v>1645.235396711108</v>
      </c>
      <c r="G95" s="29">
        <v>9224.6627764202021</v>
      </c>
      <c r="H95" s="29">
        <v>43700.386281455045</v>
      </c>
      <c r="I95" s="29">
        <v>1480.4942804549096</v>
      </c>
      <c r="J95" s="29">
        <v>527.48304094965795</v>
      </c>
      <c r="K95" s="29">
        <v>192.18955543644097</v>
      </c>
      <c r="L95" s="29">
        <v>241.56891073197542</v>
      </c>
      <c r="M95" s="29">
        <v>4300.0392778213936</v>
      </c>
      <c r="N95" s="29">
        <v>5430.5925213999153</v>
      </c>
      <c r="O95" s="29">
        <v>5331.8629633896498</v>
      </c>
      <c r="P95" s="29">
        <v>2665.0965133554782</v>
      </c>
      <c r="Q95" s="29">
        <v>8714.6512581007064</v>
      </c>
      <c r="R95" s="29">
        <v>6021.1457671299859</v>
      </c>
      <c r="S95" s="29">
        <v>80165.244986653386</v>
      </c>
      <c r="T95" s="29">
        <v>1864.2307944165793</v>
      </c>
      <c r="U95" s="29">
        <v>47460.904623563096</v>
      </c>
      <c r="V95" s="29">
        <v>180030.3872262534</v>
      </c>
      <c r="W95" s="29">
        <v>96732.947979205273</v>
      </c>
      <c r="X95" s="29">
        <v>16491.236935299748</v>
      </c>
      <c r="Y95" s="29">
        <v>959684.3037537398</v>
      </c>
      <c r="Z95" s="29">
        <v>2792.2426456314001</v>
      </c>
      <c r="AA95" s="29">
        <v>95.646065226796409</v>
      </c>
      <c r="AB95" s="29">
        <v>36138.096729797224</v>
      </c>
      <c r="AC95" s="29">
        <v>300388.42884944414</v>
      </c>
      <c r="AD95" s="29">
        <v>514225.15295919438</v>
      </c>
      <c r="AE95" s="29">
        <v>64779.753999147091</v>
      </c>
      <c r="AF95" s="29">
        <v>51297.631032940444</v>
      </c>
      <c r="AG95" s="29">
        <v>170140.45668903831</v>
      </c>
      <c r="AH95" s="29">
        <v>243025.82299882884</v>
      </c>
      <c r="AI95" s="29">
        <v>608051.43643276033</v>
      </c>
      <c r="AJ95" s="29">
        <v>10546.996243131225</v>
      </c>
      <c r="AK95" s="29">
        <v>9000.961311665109</v>
      </c>
      <c r="AL95" s="29">
        <v>2541.6828027459683</v>
      </c>
      <c r="AM95" s="29">
        <v>1628.787136494034</v>
      </c>
      <c r="AN95" s="29">
        <v>668.2249277033419</v>
      </c>
      <c r="AO95" s="29">
        <v>4949.0108131209245</v>
      </c>
      <c r="AP95" s="29">
        <v>6557.0559683869169</v>
      </c>
      <c r="AQ95" s="29">
        <v>1129.9395772380178</v>
      </c>
      <c r="AR95" s="29">
        <v>1254.8886108575612</v>
      </c>
      <c r="AS95" s="29">
        <v>278.77782727375256</v>
      </c>
      <c r="AT95" s="29">
        <v>255.70670603984667</v>
      </c>
      <c r="AU95" s="29">
        <v>537.4321691465027</v>
      </c>
      <c r="AV95" s="29">
        <v>154.62024133983493</v>
      </c>
      <c r="AW95" s="29">
        <v>92.505672344878576</v>
      </c>
      <c r="AX95" s="29">
        <v>3613.2499185094098</v>
      </c>
      <c r="AY95" s="29">
        <v>5606.7352378524092</v>
      </c>
      <c r="AZ95" s="29">
        <v>5157.6210489707673</v>
      </c>
      <c r="BA95" s="29">
        <v>3.7720664339964181</v>
      </c>
      <c r="BB95" s="29">
        <v>969.7369829829388</v>
      </c>
      <c r="BC95" s="29">
        <v>964.84217866788947</v>
      </c>
      <c r="BD95" s="29">
        <v>76846.136030950453</v>
      </c>
      <c r="BE95" s="29">
        <v>2155.9264059710135</v>
      </c>
      <c r="BF95" s="29">
        <v>97.15637644022712</v>
      </c>
      <c r="BG95" s="29">
        <v>12529.669305705182</v>
      </c>
      <c r="BH95" s="29">
        <v>1506264.2381835154</v>
      </c>
      <c r="BI95" s="29">
        <v>1965.5246981700325</v>
      </c>
      <c r="BJ95" s="29">
        <v>1443.13684167266</v>
      </c>
      <c r="BK95" s="29">
        <v>288.52770904911182</v>
      </c>
      <c r="BL95" s="29">
        <v>6075.1448541849713</v>
      </c>
      <c r="BM95" s="29">
        <v>37458.366813543711</v>
      </c>
      <c r="BN95" s="29">
        <v>1706.5794142954646</v>
      </c>
      <c r="BO95" s="29">
        <v>4553.1281157374842</v>
      </c>
      <c r="BP95" s="29">
        <v>3626.1728025480479</v>
      </c>
      <c r="BQ95" s="29">
        <v>12280.497734972976</v>
      </c>
      <c r="BR95" s="29">
        <v>40186.948924634482</v>
      </c>
      <c r="BS95" s="29">
        <v>0</v>
      </c>
      <c r="BT95" s="59">
        <f t="shared" si="5"/>
        <v>5231988.4286122732</v>
      </c>
      <c r="BU95" s="29">
        <v>4742867.9713925812</v>
      </c>
      <c r="BV95" s="29">
        <v>0</v>
      </c>
      <c r="BW95" s="29">
        <v>36072.664365143275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5374615.9926244942</v>
      </c>
      <c r="CD95" s="29">
        <v>3464794.3820104483</v>
      </c>
      <c r="CE95" s="29">
        <v>0</v>
      </c>
      <c r="CF95" s="29">
        <v>16.567501180275613</v>
      </c>
      <c r="CG95" s="29">
        <v>0</v>
      </c>
      <c r="CH95" s="29">
        <v>-750731.61691266322</v>
      </c>
      <c r="CI95" s="29">
        <v>17024802.340157889</v>
      </c>
      <c r="CJ95" s="38">
        <f t="shared" si="6"/>
        <v>35124426.729751348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18166.573385558346</v>
      </c>
      <c r="D96" s="29">
        <v>271.81974328545465</v>
      </c>
      <c r="E96" s="29">
        <v>634.82331958311079</v>
      </c>
      <c r="F96" s="29">
        <v>17390.425083917951</v>
      </c>
      <c r="G96" s="29">
        <v>102962.03307890169</v>
      </c>
      <c r="H96" s="29">
        <v>57917.616312608734</v>
      </c>
      <c r="I96" s="29">
        <v>60476.965826396583</v>
      </c>
      <c r="J96" s="29">
        <v>11166.410697929927</v>
      </c>
      <c r="K96" s="29">
        <v>9296.5039986319698</v>
      </c>
      <c r="L96" s="29">
        <v>5205.4421582440555</v>
      </c>
      <c r="M96" s="29">
        <v>103238.7916616194</v>
      </c>
      <c r="N96" s="29">
        <v>222704.24156248823</v>
      </c>
      <c r="O96" s="29">
        <v>79814.343743508798</v>
      </c>
      <c r="P96" s="29">
        <v>22816.898883482907</v>
      </c>
      <c r="Q96" s="29">
        <v>32943.726144185661</v>
      </c>
      <c r="R96" s="29">
        <v>229404.57996975238</v>
      </c>
      <c r="S96" s="29">
        <v>475605.82941789302</v>
      </c>
      <c r="T96" s="29">
        <v>236039.36537853311</v>
      </c>
      <c r="U96" s="29">
        <v>430494.75705914252</v>
      </c>
      <c r="V96" s="29">
        <v>18414.431876752285</v>
      </c>
      <c r="W96" s="29">
        <v>75437.743520454082</v>
      </c>
      <c r="X96" s="29">
        <v>5528187.6698024739</v>
      </c>
      <c r="Y96" s="29">
        <v>116005.11985347298</v>
      </c>
      <c r="Z96" s="29">
        <v>21568.338618878537</v>
      </c>
      <c r="AA96" s="29">
        <v>796.27858036149155</v>
      </c>
      <c r="AB96" s="29">
        <v>50064.61499211441</v>
      </c>
      <c r="AC96" s="29">
        <v>2847045.0726986127</v>
      </c>
      <c r="AD96" s="29">
        <v>58783.214549453129</v>
      </c>
      <c r="AE96" s="29">
        <v>182662.38278778372</v>
      </c>
      <c r="AF96" s="29">
        <v>88517.091385365347</v>
      </c>
      <c r="AG96" s="29">
        <v>114725.83826709937</v>
      </c>
      <c r="AH96" s="29">
        <v>16566.945398403295</v>
      </c>
      <c r="AI96" s="29">
        <v>3385.4489311824941</v>
      </c>
      <c r="AJ96" s="29">
        <v>44867.54289389214</v>
      </c>
      <c r="AK96" s="29">
        <v>12402.641046130624</v>
      </c>
      <c r="AL96" s="29">
        <v>34375.608804357893</v>
      </c>
      <c r="AM96" s="29">
        <v>17218.087311419433</v>
      </c>
      <c r="AN96" s="29">
        <v>110966.13201596345</v>
      </c>
      <c r="AO96" s="29">
        <v>45738.903322227146</v>
      </c>
      <c r="AP96" s="29">
        <v>47623.565202397804</v>
      </c>
      <c r="AQ96" s="29">
        <v>9009.2077068679428</v>
      </c>
      <c r="AR96" s="29">
        <v>6602.4283719892874</v>
      </c>
      <c r="AS96" s="29">
        <v>1904.7070931122237</v>
      </c>
      <c r="AT96" s="29">
        <v>1782.5511465754623</v>
      </c>
      <c r="AU96" s="29">
        <v>14364.841657761403</v>
      </c>
      <c r="AV96" s="29">
        <v>549.28656966754113</v>
      </c>
      <c r="AW96" s="29">
        <v>258.48820616201488</v>
      </c>
      <c r="AX96" s="29">
        <v>33922.412514014446</v>
      </c>
      <c r="AY96" s="29">
        <v>112391.94549116719</v>
      </c>
      <c r="AZ96" s="29">
        <v>80053.51489387831</v>
      </c>
      <c r="BA96" s="29">
        <v>724.52155989793926</v>
      </c>
      <c r="BB96" s="29">
        <v>5198.9122200847678</v>
      </c>
      <c r="BC96" s="29">
        <v>16664.340079964648</v>
      </c>
      <c r="BD96" s="29">
        <v>21099.8275692358</v>
      </c>
      <c r="BE96" s="29">
        <v>4378.0308279103519</v>
      </c>
      <c r="BF96" s="29">
        <v>1176.2131091042461</v>
      </c>
      <c r="BG96" s="29">
        <v>93036.808306543244</v>
      </c>
      <c r="BH96" s="29">
        <v>88459.323510159418</v>
      </c>
      <c r="BI96" s="29">
        <v>3895.7388297919879</v>
      </c>
      <c r="BJ96" s="29">
        <v>51797.307413669507</v>
      </c>
      <c r="BK96" s="29">
        <v>1573.9818391366236</v>
      </c>
      <c r="BL96" s="29">
        <v>361605.96678316616</v>
      </c>
      <c r="BM96" s="29">
        <v>72281.40037439976</v>
      </c>
      <c r="BN96" s="29">
        <v>57963.528154559142</v>
      </c>
      <c r="BO96" s="29">
        <v>27109.146597322837</v>
      </c>
      <c r="BP96" s="29">
        <v>22864.356275575625</v>
      </c>
      <c r="BQ96" s="29">
        <v>16357.053525824183</v>
      </c>
      <c r="BR96" s="29">
        <v>16526.527461828358</v>
      </c>
      <c r="BS96" s="29">
        <v>0</v>
      </c>
      <c r="BT96" s="59">
        <f t="shared" si="5"/>
        <v>12675456.18737383</v>
      </c>
      <c r="BU96" s="29">
        <v>4939442.8298046878</v>
      </c>
      <c r="BV96" s="29">
        <v>0</v>
      </c>
      <c r="BW96" s="29">
        <v>225196.69784430615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30982.959548563242</v>
      </c>
      <c r="CD96" s="29">
        <v>2514424.515191386</v>
      </c>
      <c r="CE96" s="29">
        <v>0</v>
      </c>
      <c r="CF96" s="29">
        <v>46.470157777572396</v>
      </c>
      <c r="CG96" s="29">
        <v>975977.80578525225</v>
      </c>
      <c r="CH96" s="29">
        <v>-16128.784243194968</v>
      </c>
      <c r="CI96" s="29">
        <v>16722364.430116663</v>
      </c>
      <c r="CJ96" s="38">
        <f t="shared" si="6"/>
        <v>38067763.111579269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43162.891984124348</v>
      </c>
      <c r="D97" s="29">
        <v>381.72997752232948</v>
      </c>
      <c r="E97" s="29">
        <v>37731.302147182891</v>
      </c>
      <c r="F97" s="29">
        <v>10733.240892335518</v>
      </c>
      <c r="G97" s="29">
        <v>56660.114291277256</v>
      </c>
      <c r="H97" s="29">
        <v>5800.4710367558546</v>
      </c>
      <c r="I97" s="29">
        <v>8172.6725306149729</v>
      </c>
      <c r="J97" s="29">
        <v>6371.7149935654706</v>
      </c>
      <c r="K97" s="29">
        <v>1914.1327734889403</v>
      </c>
      <c r="L97" s="29">
        <v>22797.982757036185</v>
      </c>
      <c r="M97" s="29">
        <v>16678.838249249246</v>
      </c>
      <c r="N97" s="29">
        <v>40347.407351906593</v>
      </c>
      <c r="O97" s="29">
        <v>11072.284193456202</v>
      </c>
      <c r="P97" s="29">
        <v>23561.298598988622</v>
      </c>
      <c r="Q97" s="29">
        <v>16123.966490023971</v>
      </c>
      <c r="R97" s="29">
        <v>94557.799210881727</v>
      </c>
      <c r="S97" s="29">
        <v>40688.829820119368</v>
      </c>
      <c r="T97" s="29">
        <v>35465.836929994286</v>
      </c>
      <c r="U97" s="29">
        <v>446778.39952080254</v>
      </c>
      <c r="V97" s="29">
        <v>53801.587875654397</v>
      </c>
      <c r="W97" s="29">
        <v>24960.17925387761</v>
      </c>
      <c r="X97" s="29">
        <v>33976.432613974568</v>
      </c>
      <c r="Y97" s="29">
        <v>52589.534347666558</v>
      </c>
      <c r="Z97" s="29">
        <v>29462.894262353257</v>
      </c>
      <c r="AA97" s="29">
        <v>1044.4157209347206</v>
      </c>
      <c r="AB97" s="29">
        <v>25225.716558537679</v>
      </c>
      <c r="AC97" s="29">
        <v>426562.28288642183</v>
      </c>
      <c r="AD97" s="29">
        <v>155469.60407494771</v>
      </c>
      <c r="AE97" s="29">
        <v>93649.671218492585</v>
      </c>
      <c r="AF97" s="29">
        <v>46208.233692367001</v>
      </c>
      <c r="AG97" s="29">
        <v>139935.10023327637</v>
      </c>
      <c r="AH97" s="29">
        <v>1840626.4080540694</v>
      </c>
      <c r="AI97" s="29">
        <v>270220.8825463648</v>
      </c>
      <c r="AJ97" s="29">
        <v>90116.291091532883</v>
      </c>
      <c r="AK97" s="29">
        <v>6813.4919435712045</v>
      </c>
      <c r="AL97" s="29">
        <v>11739.987091627967</v>
      </c>
      <c r="AM97" s="29">
        <v>9617.5985741233708</v>
      </c>
      <c r="AN97" s="29">
        <v>3152.7583266819761</v>
      </c>
      <c r="AO97" s="29">
        <v>14239.593738232132</v>
      </c>
      <c r="AP97" s="29">
        <v>38600.73909034887</v>
      </c>
      <c r="AQ97" s="29">
        <v>3048.0136039137956</v>
      </c>
      <c r="AR97" s="29">
        <v>20614.552605737681</v>
      </c>
      <c r="AS97" s="29">
        <v>1790.1016002145313</v>
      </c>
      <c r="AT97" s="29">
        <v>1173.8928857629583</v>
      </c>
      <c r="AU97" s="29">
        <v>1524.9031636621621</v>
      </c>
      <c r="AV97" s="29">
        <v>66.636224172075543</v>
      </c>
      <c r="AW97" s="29">
        <v>2.9907361511448345</v>
      </c>
      <c r="AX97" s="29">
        <v>17938.663480833529</v>
      </c>
      <c r="AY97" s="29">
        <v>17591.387294666689</v>
      </c>
      <c r="AZ97" s="29">
        <v>14086.46481520377</v>
      </c>
      <c r="BA97" s="29">
        <v>76.806446075472294</v>
      </c>
      <c r="BB97" s="29">
        <v>2959.603928695482</v>
      </c>
      <c r="BC97" s="29">
        <v>4031.4381581385719</v>
      </c>
      <c r="BD97" s="29">
        <v>26844.879616140373</v>
      </c>
      <c r="BE97" s="29">
        <v>2588.029093737634</v>
      </c>
      <c r="BF97" s="29">
        <v>771.50453860321591</v>
      </c>
      <c r="BG97" s="29">
        <v>23723.867978221137</v>
      </c>
      <c r="BH97" s="29">
        <v>666718.49354760919</v>
      </c>
      <c r="BI97" s="29">
        <v>9274.1984341144671</v>
      </c>
      <c r="BJ97" s="29">
        <v>7803.2729655882013</v>
      </c>
      <c r="BK97" s="29">
        <v>1144.1761918534205</v>
      </c>
      <c r="BL97" s="29">
        <v>11317.847214502945</v>
      </c>
      <c r="BM97" s="29">
        <v>10004.567456881561</v>
      </c>
      <c r="BN97" s="29">
        <v>4456.1854146240748</v>
      </c>
      <c r="BO97" s="29">
        <v>5086.0607400354975</v>
      </c>
      <c r="BP97" s="29">
        <v>9500.6895331533851</v>
      </c>
      <c r="BQ97" s="29">
        <v>5864.157863939834</v>
      </c>
      <c r="BR97" s="29">
        <v>6517.6699977074231</v>
      </c>
      <c r="BS97" s="29">
        <v>0</v>
      </c>
      <c r="BT97" s="59">
        <f t="shared" si="5"/>
        <v>5163535.372474324</v>
      </c>
      <c r="BU97" s="29">
        <v>1108682.9059030926</v>
      </c>
      <c r="BV97" s="29">
        <v>0</v>
      </c>
      <c r="BW97" s="29">
        <v>9624.900965956871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975364.18583023292</v>
      </c>
      <c r="CD97" s="29">
        <v>634438.88295299793</v>
      </c>
      <c r="CE97" s="29">
        <v>0</v>
      </c>
      <c r="CF97" s="29">
        <v>1271.1787622820934</v>
      </c>
      <c r="CG97" s="29">
        <v>0</v>
      </c>
      <c r="CH97" s="29">
        <v>-153288.92835349278</v>
      </c>
      <c r="CI97" s="29">
        <v>1935643.1207196643</v>
      </c>
      <c r="CJ97" s="38">
        <f t="shared" si="6"/>
        <v>9675271.6192550566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791690.73143493664</v>
      </c>
      <c r="D98" s="29">
        <v>7776.4452157510359</v>
      </c>
      <c r="E98" s="29">
        <v>38421.652095116318</v>
      </c>
      <c r="F98" s="29">
        <v>63089.756797042297</v>
      </c>
      <c r="G98" s="29">
        <v>1148958.025954352</v>
      </c>
      <c r="H98" s="29">
        <v>45713.178834532802</v>
      </c>
      <c r="I98" s="29">
        <v>90107.670934762107</v>
      </c>
      <c r="J98" s="29">
        <v>91780.77774503993</v>
      </c>
      <c r="K98" s="29">
        <v>28230.408339392943</v>
      </c>
      <c r="L98" s="29">
        <v>144270.92228048574</v>
      </c>
      <c r="M98" s="29">
        <v>439292.21703625447</v>
      </c>
      <c r="N98" s="29">
        <v>242952.99344924535</v>
      </c>
      <c r="O98" s="29">
        <v>206044.18452219217</v>
      </c>
      <c r="P98" s="29">
        <v>363053.74478072592</v>
      </c>
      <c r="Q98" s="29">
        <v>197837.46510955429</v>
      </c>
      <c r="R98" s="29">
        <v>220541.70935342018</v>
      </c>
      <c r="S98" s="29">
        <v>43973.350431456289</v>
      </c>
      <c r="T98" s="29">
        <v>60142.952443208298</v>
      </c>
      <c r="U98" s="29">
        <v>239379.02991443276</v>
      </c>
      <c r="V98" s="29">
        <v>28798.709726427714</v>
      </c>
      <c r="W98" s="29">
        <v>14804.064667139955</v>
      </c>
      <c r="X98" s="29">
        <v>113052.9240924414</v>
      </c>
      <c r="Y98" s="29">
        <v>38877.614653273333</v>
      </c>
      <c r="Z98" s="29">
        <v>11156489.809405737</v>
      </c>
      <c r="AA98" s="29">
        <v>92506.143918834656</v>
      </c>
      <c r="AB98" s="29">
        <v>128348.65869381245</v>
      </c>
      <c r="AC98" s="29">
        <v>229639.10706604371</v>
      </c>
      <c r="AD98" s="29">
        <v>160274.63657503398</v>
      </c>
      <c r="AE98" s="29">
        <v>495639.44945307856</v>
      </c>
      <c r="AF98" s="29">
        <v>640364.50008590263</v>
      </c>
      <c r="AG98" s="29">
        <v>277255.90239246888</v>
      </c>
      <c r="AH98" s="29">
        <v>18573.223417931029</v>
      </c>
      <c r="AI98" s="29">
        <v>1463.882279459712</v>
      </c>
      <c r="AJ98" s="29">
        <v>170871.35894057807</v>
      </c>
      <c r="AK98" s="29">
        <v>11652.136240204913</v>
      </c>
      <c r="AL98" s="29">
        <v>392818.96173694375</v>
      </c>
      <c r="AM98" s="29">
        <v>12327.467121058184</v>
      </c>
      <c r="AN98" s="29">
        <v>76295.954593383314</v>
      </c>
      <c r="AO98" s="29">
        <v>80511.207371458295</v>
      </c>
      <c r="AP98" s="29">
        <v>121424.00478699224</v>
      </c>
      <c r="AQ98" s="29">
        <v>58819.910408133866</v>
      </c>
      <c r="AR98" s="29">
        <v>17290.226450400864</v>
      </c>
      <c r="AS98" s="29">
        <v>7494.5419120391643</v>
      </c>
      <c r="AT98" s="29">
        <v>34580.544999640013</v>
      </c>
      <c r="AU98" s="29">
        <v>51694.688768923806</v>
      </c>
      <c r="AV98" s="29">
        <v>3359.7098148767977</v>
      </c>
      <c r="AW98" s="29">
        <v>3560.3177053013096</v>
      </c>
      <c r="AX98" s="29">
        <v>68389.034315627636</v>
      </c>
      <c r="AY98" s="29">
        <v>82491.467693436804</v>
      </c>
      <c r="AZ98" s="29">
        <v>16405.46139390441</v>
      </c>
      <c r="BA98" s="29">
        <v>7097.8725417110745</v>
      </c>
      <c r="BB98" s="29">
        <v>12091.884896840504</v>
      </c>
      <c r="BC98" s="29">
        <v>17543.346186149443</v>
      </c>
      <c r="BD98" s="29">
        <v>19834.24407070061</v>
      </c>
      <c r="BE98" s="29">
        <v>9672.5501696315569</v>
      </c>
      <c r="BF98" s="29">
        <v>4935.5286967377788</v>
      </c>
      <c r="BG98" s="29">
        <v>26687.734415233925</v>
      </c>
      <c r="BH98" s="29">
        <v>151859.48218507619</v>
      </c>
      <c r="BI98" s="29">
        <v>8512.1266231834852</v>
      </c>
      <c r="BJ98" s="29">
        <v>410587.01765220118</v>
      </c>
      <c r="BK98" s="29">
        <v>2096.2699498354691</v>
      </c>
      <c r="BL98" s="29">
        <v>337106.16463953187</v>
      </c>
      <c r="BM98" s="29">
        <v>319389.2587135153</v>
      </c>
      <c r="BN98" s="29">
        <v>144567.12467427601</v>
      </c>
      <c r="BO98" s="29">
        <v>94688.572330516152</v>
      </c>
      <c r="BP98" s="29">
        <v>41382.342751484881</v>
      </c>
      <c r="BQ98" s="29">
        <v>2610.6678558354097</v>
      </c>
      <c r="BR98" s="29">
        <v>9963.003204197139</v>
      </c>
      <c r="BS98" s="29">
        <v>0</v>
      </c>
      <c r="BT98" s="59">
        <f t="shared" si="5"/>
        <v>20689958.028909046</v>
      </c>
      <c r="BU98" s="29">
        <v>6292268.2115325211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9075406.8629077561</v>
      </c>
      <c r="CJ98" s="38">
        <f t="shared" si="6"/>
        <v>36057633.103349328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0.50321339024157652</v>
      </c>
      <c r="D99" s="29">
        <v>0.23859026147845794</v>
      </c>
      <c r="E99" s="29">
        <v>6.091556683340528E-3</v>
      </c>
      <c r="F99" s="29">
        <v>0.17649764305018414</v>
      </c>
      <c r="G99" s="29">
        <v>0.22882303361027101</v>
      </c>
      <c r="H99" s="29">
        <v>4.6910112991369442E-2</v>
      </c>
      <c r="I99" s="29">
        <v>3.7731789678221522E-2</v>
      </c>
      <c r="J99" s="29">
        <v>3.7899066174563885E-3</v>
      </c>
      <c r="K99" s="29">
        <v>1.7756048894953125E-2</v>
      </c>
      <c r="L99" s="29">
        <v>1.3644348548801427E-2</v>
      </c>
      <c r="M99" s="29">
        <v>7.9885298438447105E-2</v>
      </c>
      <c r="N99" s="29">
        <v>0.1648814560231916</v>
      </c>
      <c r="O99" s="29">
        <v>3.8269868197223472E-2</v>
      </c>
      <c r="P99" s="29">
        <v>0.11495465385240258</v>
      </c>
      <c r="Q99" s="29">
        <v>3.6923570463804917E-3</v>
      </c>
      <c r="R99" s="29">
        <v>7.4652851046111635E-2</v>
      </c>
      <c r="S99" s="29">
        <v>0.69040162373010305</v>
      </c>
      <c r="T99" s="29">
        <v>2.5873251446660341E-2</v>
      </c>
      <c r="U99" s="29">
        <v>0.46241417920961675</v>
      </c>
      <c r="V99" s="29">
        <v>1.2738346709482361E-2</v>
      </c>
      <c r="W99" s="29">
        <v>2.4003903782113989E-3</v>
      </c>
      <c r="X99" s="29">
        <v>1.8577951595282727</v>
      </c>
      <c r="Y99" s="29">
        <v>0.34205662770773554</v>
      </c>
      <c r="Z99" s="29">
        <v>9.1131115648349109E-2</v>
      </c>
      <c r="AA99" s="29">
        <v>9.1649675278788242E-2</v>
      </c>
      <c r="AB99" s="29">
        <v>0.98254495560494792</v>
      </c>
      <c r="AC99" s="29">
        <v>9.29519728718072</v>
      </c>
      <c r="AD99" s="29">
        <v>0.71453544443242256</v>
      </c>
      <c r="AE99" s="29">
        <v>6.2638732854859134</v>
      </c>
      <c r="AF99" s="29">
        <v>1.9093712141973307</v>
      </c>
      <c r="AG99" s="29">
        <v>0.58909692372783029</v>
      </c>
      <c r="AH99" s="29">
        <v>0.47537424708153708</v>
      </c>
      <c r="AI99" s="29">
        <v>0.13470899687213631</v>
      </c>
      <c r="AJ99" s="29">
        <v>2.6909004025366188</v>
      </c>
      <c r="AK99" s="29">
        <v>0.12939785378888052</v>
      </c>
      <c r="AL99" s="29">
        <v>0.80781332275026208</v>
      </c>
      <c r="AM99" s="29">
        <v>0.50828200621178421</v>
      </c>
      <c r="AN99" s="29">
        <v>0.48621657859275713</v>
      </c>
      <c r="AO99" s="29">
        <v>0.23691844881579488</v>
      </c>
      <c r="AP99" s="29">
        <v>2.7082579100434159</v>
      </c>
      <c r="AQ99" s="29">
        <v>0.42434855228634077</v>
      </c>
      <c r="AR99" s="29">
        <v>0.11592434516572753</v>
      </c>
      <c r="AS99" s="29">
        <v>5.5938072485334604E-3</v>
      </c>
      <c r="AT99" s="29">
        <v>0.47894435789366441</v>
      </c>
      <c r="AU99" s="29">
        <v>9.6323007530554464E-2</v>
      </c>
      <c r="AV99" s="29">
        <v>8.5791389630111956E-4</v>
      </c>
      <c r="AW99" s="29">
        <v>2.4346148371755059E-3</v>
      </c>
      <c r="AX99" s="29">
        <v>2.1786646134846555</v>
      </c>
      <c r="AY99" s="29">
        <v>1.515300848817122</v>
      </c>
      <c r="AZ99" s="29">
        <v>7.7228870071746281E-2</v>
      </c>
      <c r="BA99" s="29">
        <v>1.6742434629268776E-3</v>
      </c>
      <c r="BB99" s="29">
        <v>0.16735250308048252</v>
      </c>
      <c r="BC99" s="29">
        <v>0.56436717259658864</v>
      </c>
      <c r="BD99" s="29">
        <v>1.892675652252884</v>
      </c>
      <c r="BE99" s="29">
        <v>0.5287708689935875</v>
      </c>
      <c r="BF99" s="29">
        <v>3.9664076152430741E-2</v>
      </c>
      <c r="BG99" s="29">
        <v>1.2920060301095415</v>
      </c>
      <c r="BH99" s="29">
        <v>0.53249752722736721</v>
      </c>
      <c r="BI99" s="29">
        <v>3.4043009178227827E-2</v>
      </c>
      <c r="BJ99" s="29">
        <v>0.59343624745048884</v>
      </c>
      <c r="BK99" s="29">
        <v>2.5402177913235881E-2</v>
      </c>
      <c r="BL99" s="29">
        <v>0.41193017244608315</v>
      </c>
      <c r="BM99" s="29">
        <v>0.46949778412570481</v>
      </c>
      <c r="BN99" s="29">
        <v>0.35311962416971981</v>
      </c>
      <c r="BO99" s="29">
        <v>0.46972056838251436</v>
      </c>
      <c r="BP99" s="29">
        <v>0.2376861033417873</v>
      </c>
      <c r="BQ99" s="29">
        <v>6.4467149595929321E-2</v>
      </c>
      <c r="BR99" s="29">
        <v>0.33811094050383245</v>
      </c>
      <c r="BS99" s="29">
        <v>0</v>
      </c>
      <c r="BT99" s="59">
        <f t="shared" si="5"/>
        <v>46.170376605573132</v>
      </c>
      <c r="BU99" s="29">
        <v>15.752682177974268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61.923058783547404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41660.008691549432</v>
      </c>
      <c r="D100" s="29">
        <v>417.35090606264049</v>
      </c>
      <c r="E100" s="29">
        <v>2031.2259668815204</v>
      </c>
      <c r="F100" s="29">
        <v>4407.9888418757791</v>
      </c>
      <c r="G100" s="29">
        <v>64523.067958759304</v>
      </c>
      <c r="H100" s="29">
        <v>2593.9443220181097</v>
      </c>
      <c r="I100" s="29">
        <v>5226.4143622087131</v>
      </c>
      <c r="J100" s="29">
        <v>4869.6433710799956</v>
      </c>
      <c r="K100" s="29">
        <v>1532.4984143916047</v>
      </c>
      <c r="L100" s="29">
        <v>8300.3351495534716</v>
      </c>
      <c r="M100" s="29">
        <v>24597.132035476829</v>
      </c>
      <c r="N100" s="29">
        <v>13293.313088673762</v>
      </c>
      <c r="O100" s="29">
        <v>11436.239826662057</v>
      </c>
      <c r="P100" s="29">
        <v>19668.888188155695</v>
      </c>
      <c r="Q100" s="29">
        <v>10363.254632479344</v>
      </c>
      <c r="R100" s="29">
        <v>12622.653137120609</v>
      </c>
      <c r="S100" s="29">
        <v>3121.6448503012634</v>
      </c>
      <c r="T100" s="29">
        <v>3266.8551981409773</v>
      </c>
      <c r="U100" s="29">
        <v>16112.094848900157</v>
      </c>
      <c r="V100" s="29">
        <v>1718.9475510825671</v>
      </c>
      <c r="W100" s="29">
        <v>810.29908822894436</v>
      </c>
      <c r="X100" s="29">
        <v>7013.8267760387243</v>
      </c>
      <c r="Y100" s="29">
        <v>3160.8808707610929</v>
      </c>
      <c r="Z100" s="29">
        <v>129631.97926481927</v>
      </c>
      <c r="AA100" s="29">
        <v>6228.1130787842703</v>
      </c>
      <c r="AB100" s="29">
        <v>77586.385874001033</v>
      </c>
      <c r="AC100" s="29">
        <v>17632.914228665115</v>
      </c>
      <c r="AD100" s="29">
        <v>11608.564695410085</v>
      </c>
      <c r="AE100" s="29">
        <v>56214.899212976445</v>
      </c>
      <c r="AF100" s="29">
        <v>43150.446294568188</v>
      </c>
      <c r="AG100" s="29">
        <v>15851.57593676991</v>
      </c>
      <c r="AH100" s="29">
        <v>2719.0102232805575</v>
      </c>
      <c r="AI100" s="29">
        <v>91.755496239457457</v>
      </c>
      <c r="AJ100" s="29">
        <v>12140.636186981948</v>
      </c>
      <c r="AK100" s="29">
        <v>3961.3793570787197</v>
      </c>
      <c r="AL100" s="29">
        <v>26452.216455118847</v>
      </c>
      <c r="AM100" s="29">
        <v>10454.347603964434</v>
      </c>
      <c r="AN100" s="29">
        <v>7433.4348394318386</v>
      </c>
      <c r="AO100" s="29">
        <v>11571.553713639145</v>
      </c>
      <c r="AP100" s="29">
        <v>20704.910721895161</v>
      </c>
      <c r="AQ100" s="29">
        <v>10121.498230690895</v>
      </c>
      <c r="AR100" s="29">
        <v>2332.6585802972809</v>
      </c>
      <c r="AS100" s="29">
        <v>557.53151634846802</v>
      </c>
      <c r="AT100" s="29">
        <v>8131.1045149680294</v>
      </c>
      <c r="AU100" s="29">
        <v>2667.4661078653389</v>
      </c>
      <c r="AV100" s="29">
        <v>174.33570673506395</v>
      </c>
      <c r="AW100" s="29">
        <v>183.60854722662805</v>
      </c>
      <c r="AX100" s="29">
        <v>18461.531627521039</v>
      </c>
      <c r="AY100" s="29">
        <v>19514.785797083892</v>
      </c>
      <c r="AZ100" s="29">
        <v>3562.3959249456871</v>
      </c>
      <c r="BA100" s="29">
        <v>465.69743843350841</v>
      </c>
      <c r="BB100" s="29">
        <v>1545.2903736870251</v>
      </c>
      <c r="BC100" s="29">
        <v>5988.8530152013336</v>
      </c>
      <c r="BD100" s="29">
        <v>6416.5153269647053</v>
      </c>
      <c r="BE100" s="29">
        <v>4554.1568989701118</v>
      </c>
      <c r="BF100" s="29">
        <v>658.23469328447288</v>
      </c>
      <c r="BG100" s="29">
        <v>8142.0970935018477</v>
      </c>
      <c r="BH100" s="29">
        <v>33411.215057988251</v>
      </c>
      <c r="BI100" s="29">
        <v>612.46328493141698</v>
      </c>
      <c r="BJ100" s="29">
        <v>42059.04117503632</v>
      </c>
      <c r="BK100" s="29">
        <v>1097.5560526378408</v>
      </c>
      <c r="BL100" s="29">
        <v>64654.76215969451</v>
      </c>
      <c r="BM100" s="29">
        <v>60002.41496582218</v>
      </c>
      <c r="BN100" s="29">
        <v>13008.109406280637</v>
      </c>
      <c r="BO100" s="29">
        <v>8619.5301199770092</v>
      </c>
      <c r="BP100" s="29">
        <v>5028.3866739095565</v>
      </c>
      <c r="BQ100" s="29">
        <v>934.08806860446873</v>
      </c>
      <c r="BR100" s="29">
        <v>2673.5628099750379</v>
      </c>
      <c r="BS100" s="29">
        <v>0</v>
      </c>
      <c r="BT100" s="59">
        <f t="shared" si="5"/>
        <v>1041761.5224286094</v>
      </c>
      <c r="BU100" s="29">
        <v>503747.8075109949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311954.63273063966</v>
      </c>
      <c r="CJ100" s="38">
        <f t="shared" si="6"/>
        <v>1857463.9626702438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6539.0636933395526</v>
      </c>
      <c r="D101" s="29">
        <v>253.45835695137674</v>
      </c>
      <c r="E101" s="29">
        <v>71.635328527690788</v>
      </c>
      <c r="F101" s="29">
        <v>3347.7875459061988</v>
      </c>
      <c r="G101" s="29">
        <v>6399.227180683386</v>
      </c>
      <c r="H101" s="29">
        <v>239.6779880215683</v>
      </c>
      <c r="I101" s="29">
        <v>954.95013056845494</v>
      </c>
      <c r="J101" s="29">
        <v>217.63348263851304</v>
      </c>
      <c r="K101" s="29">
        <v>142.92637672911587</v>
      </c>
      <c r="L101" s="29">
        <v>59.142933665886289</v>
      </c>
      <c r="M101" s="29">
        <v>1517.5675066432759</v>
      </c>
      <c r="N101" s="29">
        <v>9493.5084070658813</v>
      </c>
      <c r="O101" s="29">
        <v>565.66834061038071</v>
      </c>
      <c r="P101" s="29">
        <v>1306.7518965289189</v>
      </c>
      <c r="Q101" s="29">
        <v>544.86295870581341</v>
      </c>
      <c r="R101" s="29">
        <v>166640.83558106463</v>
      </c>
      <c r="S101" s="29">
        <v>1292.7923714870717</v>
      </c>
      <c r="T101" s="29">
        <v>739.46528054115186</v>
      </c>
      <c r="U101" s="29">
        <v>1806929.3224920719</v>
      </c>
      <c r="V101" s="29">
        <v>148.41694618217792</v>
      </c>
      <c r="W101" s="29">
        <v>148.9439387880343</v>
      </c>
      <c r="X101" s="29">
        <v>2408.1854687765622</v>
      </c>
      <c r="Y101" s="29">
        <v>1039.2885180529959</v>
      </c>
      <c r="Z101" s="29">
        <v>18891.19235147554</v>
      </c>
      <c r="AA101" s="29">
        <v>3334.6727040880369</v>
      </c>
      <c r="AB101" s="29">
        <v>5513.4331058739708</v>
      </c>
      <c r="AC101" s="29">
        <v>14180397.346390909</v>
      </c>
      <c r="AD101" s="29">
        <v>1846.3889112913967</v>
      </c>
      <c r="AE101" s="29">
        <v>8262.0586679840326</v>
      </c>
      <c r="AF101" s="29">
        <v>3578.1443585624015</v>
      </c>
      <c r="AG101" s="29">
        <v>5889.94435365966</v>
      </c>
      <c r="AH101" s="29">
        <v>2800.7319132028611</v>
      </c>
      <c r="AI101" s="29">
        <v>159.77564379687132</v>
      </c>
      <c r="AJ101" s="29">
        <v>3179.4622799448193</v>
      </c>
      <c r="AK101" s="29">
        <v>2316.3989400213759</v>
      </c>
      <c r="AL101" s="29">
        <v>3710.0354684449835</v>
      </c>
      <c r="AM101" s="29">
        <v>711.57375053303429</v>
      </c>
      <c r="AN101" s="29">
        <v>804.76091728430595</v>
      </c>
      <c r="AO101" s="29">
        <v>11683.645737359042</v>
      </c>
      <c r="AP101" s="29">
        <v>3280.3041452440998</v>
      </c>
      <c r="AQ101" s="29">
        <v>19245.862221277024</v>
      </c>
      <c r="AR101" s="29">
        <v>5950.8011550156361</v>
      </c>
      <c r="AS101" s="29">
        <v>17307.208045770894</v>
      </c>
      <c r="AT101" s="29">
        <v>3106.5087294823093</v>
      </c>
      <c r="AU101" s="29">
        <v>100119.55145172158</v>
      </c>
      <c r="AV101" s="29">
        <v>73539.557291969599</v>
      </c>
      <c r="AW101" s="29">
        <v>33575.151801209213</v>
      </c>
      <c r="AX101" s="29">
        <v>3244.6341480502947</v>
      </c>
      <c r="AY101" s="29">
        <v>1559151.4970181428</v>
      </c>
      <c r="AZ101" s="29">
        <v>3301284.5521309758</v>
      </c>
      <c r="BA101" s="29">
        <v>49.666797009004277</v>
      </c>
      <c r="BB101" s="29">
        <v>363.40864322809779</v>
      </c>
      <c r="BC101" s="29">
        <v>1203.9708188510065</v>
      </c>
      <c r="BD101" s="29">
        <v>1185.2270921431791</v>
      </c>
      <c r="BE101" s="29">
        <v>482.70938552238641</v>
      </c>
      <c r="BF101" s="29">
        <v>77.916594549171379</v>
      </c>
      <c r="BG101" s="29">
        <v>2871.4768834543293</v>
      </c>
      <c r="BH101" s="29">
        <v>16857.850468055771</v>
      </c>
      <c r="BI101" s="29">
        <v>96.970737494435127</v>
      </c>
      <c r="BJ101" s="29">
        <v>4626.4871830042348</v>
      </c>
      <c r="BK101" s="29">
        <v>77.339844068896355</v>
      </c>
      <c r="BL101" s="29">
        <v>9072.3976239853764</v>
      </c>
      <c r="BM101" s="29">
        <v>8231.3164634617915</v>
      </c>
      <c r="BN101" s="29">
        <v>1111.6542386196024</v>
      </c>
      <c r="BO101" s="29">
        <v>2296.5087674504512</v>
      </c>
      <c r="BP101" s="29">
        <v>5208.1584464929128</v>
      </c>
      <c r="BQ101" s="29">
        <v>233.97684007864129</v>
      </c>
      <c r="BR101" s="29">
        <v>367.36201631067303</v>
      </c>
      <c r="BS101" s="29">
        <v>0</v>
      </c>
      <c r="BT101" s="59">
        <f t="shared" si="5"/>
        <v>21438300.705200627</v>
      </c>
      <c r="BU101" s="29">
        <v>23968.175554426274</v>
      </c>
      <c r="BV101" s="29">
        <v>0</v>
      </c>
      <c r="BW101" s="29">
        <v>1481.6650445141147</v>
      </c>
      <c r="BX101" s="29">
        <v>0</v>
      </c>
      <c r="BY101" s="29">
        <v>0</v>
      </c>
      <c r="BZ101" s="29">
        <v>2134865.9781574663</v>
      </c>
      <c r="CA101" s="29">
        <v>677586</v>
      </c>
      <c r="CB101" s="29">
        <v>3376001.7615027642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92.102567202309956</v>
      </c>
      <c r="CJ101" s="38">
        <f t="shared" si="6"/>
        <v>27652296.388026997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18827.475622679263</v>
      </c>
      <c r="D102" s="29">
        <v>2594.1252179222556</v>
      </c>
      <c r="E102" s="29">
        <v>485.29082684275289</v>
      </c>
      <c r="F102" s="29">
        <v>1065.5497813453601</v>
      </c>
      <c r="G102" s="29">
        <v>6947.8020844725788</v>
      </c>
      <c r="H102" s="29">
        <v>502.80710212824027</v>
      </c>
      <c r="I102" s="29">
        <v>1123.81074719567</v>
      </c>
      <c r="J102" s="29">
        <v>173.23704983905733</v>
      </c>
      <c r="K102" s="29">
        <v>833.3272864950884</v>
      </c>
      <c r="L102" s="29">
        <v>102.99963387298392</v>
      </c>
      <c r="M102" s="29">
        <v>1261.4536789438887</v>
      </c>
      <c r="N102" s="29">
        <v>6964.4934316593617</v>
      </c>
      <c r="O102" s="29">
        <v>1007.8307794465188</v>
      </c>
      <c r="P102" s="29">
        <v>6581.8347038862739</v>
      </c>
      <c r="Q102" s="29">
        <v>520.35118809744381</v>
      </c>
      <c r="R102" s="29">
        <v>7924.6520800632024</v>
      </c>
      <c r="S102" s="29">
        <v>780.6537631847408</v>
      </c>
      <c r="T102" s="29">
        <v>942.72827323303909</v>
      </c>
      <c r="U102" s="29">
        <v>6082.664208408788</v>
      </c>
      <c r="V102" s="29">
        <v>576.9456286987579</v>
      </c>
      <c r="W102" s="29">
        <v>266.26331253085789</v>
      </c>
      <c r="X102" s="29">
        <v>9184.0298008520313</v>
      </c>
      <c r="Y102" s="29">
        <v>5038.2437931746044</v>
      </c>
      <c r="Z102" s="29">
        <v>3520.9489586034188</v>
      </c>
      <c r="AA102" s="29">
        <v>522.76954734173523</v>
      </c>
      <c r="AB102" s="29">
        <v>10902.439659714209</v>
      </c>
      <c r="AC102" s="29">
        <v>102490.12022324772</v>
      </c>
      <c r="AD102" s="29">
        <v>496107.44398220978</v>
      </c>
      <c r="AE102" s="29">
        <v>38008.314260342908</v>
      </c>
      <c r="AF102" s="29">
        <v>11561.432600302564</v>
      </c>
      <c r="AG102" s="29">
        <v>481756.08566616423</v>
      </c>
      <c r="AH102" s="29">
        <v>350.97622354940512</v>
      </c>
      <c r="AI102" s="29">
        <v>309.69143089408681</v>
      </c>
      <c r="AJ102" s="29">
        <v>18840.065418616301</v>
      </c>
      <c r="AK102" s="29">
        <v>4132.2882588712273</v>
      </c>
      <c r="AL102" s="29">
        <v>5868.7853044511785</v>
      </c>
      <c r="AM102" s="29">
        <v>720.46424951644462</v>
      </c>
      <c r="AN102" s="29">
        <v>4287.0953908283636</v>
      </c>
      <c r="AO102" s="29">
        <v>2771.8472630389115</v>
      </c>
      <c r="AP102" s="29">
        <v>2971.1574180166267</v>
      </c>
      <c r="AQ102" s="29">
        <v>97172.308789434304</v>
      </c>
      <c r="AR102" s="29">
        <v>409.07161282969037</v>
      </c>
      <c r="AS102" s="29">
        <v>253.9686425683665</v>
      </c>
      <c r="AT102" s="29">
        <v>1739.5533951860848</v>
      </c>
      <c r="AU102" s="29">
        <v>6607.3838767676398</v>
      </c>
      <c r="AV102" s="29">
        <v>1628.9941069499514</v>
      </c>
      <c r="AW102" s="29">
        <v>698.9340045531128</v>
      </c>
      <c r="AX102" s="29">
        <v>11001.42614208444</v>
      </c>
      <c r="AY102" s="29">
        <v>4059.0306472803359</v>
      </c>
      <c r="AZ102" s="29">
        <v>957.93312463774566</v>
      </c>
      <c r="BA102" s="29">
        <v>230.38467422320963</v>
      </c>
      <c r="BB102" s="29">
        <v>718.33352196000203</v>
      </c>
      <c r="BC102" s="29">
        <v>1469.8442371641411</v>
      </c>
      <c r="BD102" s="29">
        <v>137433.99458142382</v>
      </c>
      <c r="BE102" s="29">
        <v>1226.0562966224979</v>
      </c>
      <c r="BF102" s="29">
        <v>336.10192185456799</v>
      </c>
      <c r="BG102" s="29">
        <v>18135.608469384097</v>
      </c>
      <c r="BH102" s="29">
        <v>32194.931523468058</v>
      </c>
      <c r="BI102" s="29">
        <v>257.58657549985054</v>
      </c>
      <c r="BJ102" s="29">
        <v>5835.3066018060481</v>
      </c>
      <c r="BK102" s="29">
        <v>606.50225176732033</v>
      </c>
      <c r="BL102" s="29">
        <v>1913.9267493866234</v>
      </c>
      <c r="BM102" s="29">
        <v>3898.5453402539506</v>
      </c>
      <c r="BN102" s="29">
        <v>2633.9823376683671</v>
      </c>
      <c r="BO102" s="29">
        <v>1695.0249593524713</v>
      </c>
      <c r="BP102" s="29">
        <v>1450.435091454968</v>
      </c>
      <c r="BQ102" s="29">
        <v>1371.1354029778099</v>
      </c>
      <c r="BR102" s="29">
        <v>1912.9278477940748</v>
      </c>
      <c r="BS102" s="29">
        <v>0</v>
      </c>
      <c r="BT102" s="59">
        <f t="shared" si="5"/>
        <v>1602759.7285770352</v>
      </c>
      <c r="BU102" s="29">
        <v>1995691.9828148216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17397.335335478318</v>
      </c>
      <c r="CJ102" s="38">
        <f t="shared" si="6"/>
        <v>3615849.0467273351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24560.340847674419</v>
      </c>
      <c r="D103" s="29">
        <v>204.99354868275998</v>
      </c>
      <c r="E103" s="29">
        <v>5.1027408154488931</v>
      </c>
      <c r="F103" s="29">
        <v>1272.2823710140951</v>
      </c>
      <c r="G103" s="29">
        <v>301056.36736698326</v>
      </c>
      <c r="H103" s="29">
        <v>30754.63960962549</v>
      </c>
      <c r="I103" s="29">
        <v>95003.389387754738</v>
      </c>
      <c r="J103" s="29">
        <v>20140.716201249048</v>
      </c>
      <c r="K103" s="29">
        <v>18386.378336471396</v>
      </c>
      <c r="L103" s="29">
        <v>2094.3193958015559</v>
      </c>
      <c r="M103" s="29">
        <v>199439.12536711336</v>
      </c>
      <c r="N103" s="29">
        <v>458705.56093640497</v>
      </c>
      <c r="O103" s="29">
        <v>61748.425064143776</v>
      </c>
      <c r="P103" s="29">
        <v>10764.414430035418</v>
      </c>
      <c r="Q103" s="29">
        <v>10818.84368339532</v>
      </c>
      <c r="R103" s="29">
        <v>70984.82780082032</v>
      </c>
      <c r="S103" s="29">
        <v>174918.99288637657</v>
      </c>
      <c r="T103" s="29">
        <v>26914.84252163882</v>
      </c>
      <c r="U103" s="29">
        <v>216467.40708887487</v>
      </c>
      <c r="V103" s="29">
        <v>11701.069859881287</v>
      </c>
      <c r="W103" s="29">
        <v>15498.806837126094</v>
      </c>
      <c r="X103" s="29">
        <v>273758.35979148914</v>
      </c>
      <c r="Y103" s="29">
        <v>6472.9010049269109</v>
      </c>
      <c r="Z103" s="29">
        <v>457.41310661984983</v>
      </c>
      <c r="AA103" s="29">
        <v>86.36466465404574</v>
      </c>
      <c r="AB103" s="29">
        <v>824.14654582625599</v>
      </c>
      <c r="AC103" s="29">
        <v>7901.2850940547269</v>
      </c>
      <c r="AD103" s="29">
        <v>57779.879183830322</v>
      </c>
      <c r="AE103" s="29">
        <v>17165326.234544974</v>
      </c>
      <c r="AF103" s="29">
        <v>257244.66447757935</v>
      </c>
      <c r="AG103" s="29">
        <v>564.31816692066002</v>
      </c>
      <c r="AH103" s="29">
        <v>400.14406041143366</v>
      </c>
      <c r="AI103" s="29">
        <v>112.84227206282424</v>
      </c>
      <c r="AJ103" s="29">
        <v>2406.8143018497403</v>
      </c>
      <c r="AK103" s="29">
        <v>167.9651415903229</v>
      </c>
      <c r="AL103" s="29">
        <v>13742.867194337325</v>
      </c>
      <c r="AM103" s="29">
        <v>14394.219234222433</v>
      </c>
      <c r="AN103" s="29">
        <v>91809.203124277628</v>
      </c>
      <c r="AO103" s="29">
        <v>45810.325110941616</v>
      </c>
      <c r="AP103" s="29">
        <v>15948.209291779471</v>
      </c>
      <c r="AQ103" s="29">
        <v>6339.4946896817319</v>
      </c>
      <c r="AR103" s="29">
        <v>100.97734030246328</v>
      </c>
      <c r="AS103" s="29">
        <v>5.8637638651174013</v>
      </c>
      <c r="AT103" s="29">
        <v>874.32464524498369</v>
      </c>
      <c r="AU103" s="29">
        <v>9775.2531691705444</v>
      </c>
      <c r="AV103" s="29">
        <v>3.8318720766258907</v>
      </c>
      <c r="AW103" s="29">
        <v>2.0394144133187631</v>
      </c>
      <c r="AX103" s="29">
        <v>15926.129331682861</v>
      </c>
      <c r="AY103" s="29">
        <v>4105.9765694433063</v>
      </c>
      <c r="AZ103" s="29">
        <v>20447.614539033457</v>
      </c>
      <c r="BA103" s="29">
        <v>1.4024708128613323</v>
      </c>
      <c r="BB103" s="29">
        <v>499.7216941344725</v>
      </c>
      <c r="BC103" s="29">
        <v>1258.0445178477594</v>
      </c>
      <c r="BD103" s="29">
        <v>9373.4591966317839</v>
      </c>
      <c r="BE103" s="29">
        <v>692.24778837388112</v>
      </c>
      <c r="BF103" s="29">
        <v>33.225579406262774</v>
      </c>
      <c r="BG103" s="29">
        <v>7239.3031486082455</v>
      </c>
      <c r="BH103" s="29">
        <v>550.81515536009829</v>
      </c>
      <c r="BI103" s="29">
        <v>55.610380441739601</v>
      </c>
      <c r="BJ103" s="29">
        <v>571.23460886886301</v>
      </c>
      <c r="BK103" s="29">
        <v>21.27875299817137</v>
      </c>
      <c r="BL103" s="29">
        <v>345.06334149431825</v>
      </c>
      <c r="BM103" s="29">
        <v>426.94268165789953</v>
      </c>
      <c r="BN103" s="29">
        <v>29187.318616384269</v>
      </c>
      <c r="BO103" s="29">
        <v>3410.2668143157643</v>
      </c>
      <c r="BP103" s="29">
        <v>265.91156324416585</v>
      </c>
      <c r="BQ103" s="29">
        <v>75.626733061760945</v>
      </c>
      <c r="BR103" s="29">
        <v>617.01449049789039</v>
      </c>
      <c r="BS103" s="29">
        <v>0</v>
      </c>
      <c r="BT103" s="59">
        <f t="shared" si="5"/>
        <v>19818854.995463274</v>
      </c>
      <c r="BU103" s="29">
        <v>13195.617882400353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3396332.7529314775</v>
      </c>
      <c r="CJ103" s="38">
        <f t="shared" si="6"/>
        <v>23228383.366277151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580.81005832351309</v>
      </c>
      <c r="D104" s="29">
        <v>39.065036452158054</v>
      </c>
      <c r="E104" s="29">
        <v>0.95246656327298451</v>
      </c>
      <c r="F104" s="29">
        <v>284.15568965031383</v>
      </c>
      <c r="G104" s="29">
        <v>3443.7270843526708</v>
      </c>
      <c r="H104" s="29">
        <v>52.358769918463587</v>
      </c>
      <c r="I104" s="29">
        <v>21.936412210268394</v>
      </c>
      <c r="J104" s="29">
        <v>400.818521441722</v>
      </c>
      <c r="K104" s="29">
        <v>4308.7816720268193</v>
      </c>
      <c r="L104" s="29">
        <v>4.1524220111371895</v>
      </c>
      <c r="M104" s="29">
        <v>3528.2546664389688</v>
      </c>
      <c r="N104" s="29">
        <v>59710.439769523247</v>
      </c>
      <c r="O104" s="29">
        <v>1378.9987578377802</v>
      </c>
      <c r="P104" s="29">
        <v>1283.9525760724016</v>
      </c>
      <c r="Q104" s="29">
        <v>1765.1941409188858</v>
      </c>
      <c r="R104" s="29">
        <v>3920.3074926668819</v>
      </c>
      <c r="S104" s="29">
        <v>2342.506510402925</v>
      </c>
      <c r="T104" s="29">
        <v>4143.3381299821031</v>
      </c>
      <c r="U104" s="29">
        <v>10724.294359498757</v>
      </c>
      <c r="V104" s="29">
        <v>46.006218190739283</v>
      </c>
      <c r="W104" s="29">
        <v>141.87924535673841</v>
      </c>
      <c r="X104" s="29">
        <v>63588.423408091876</v>
      </c>
      <c r="Y104" s="29">
        <v>617.16286556598061</v>
      </c>
      <c r="Z104" s="29">
        <v>144.8792232193251</v>
      </c>
      <c r="AA104" s="29">
        <v>17.618310067791469</v>
      </c>
      <c r="AB104" s="29">
        <v>154.00419836412647</v>
      </c>
      <c r="AC104" s="29">
        <v>1492.7825329837899</v>
      </c>
      <c r="AD104" s="29">
        <v>581.8074435989389</v>
      </c>
      <c r="AE104" s="29">
        <v>24457.062400791427</v>
      </c>
      <c r="AF104" s="29">
        <v>4100.8946933553771</v>
      </c>
      <c r="AG104" s="29">
        <v>116.39613592880156</v>
      </c>
      <c r="AH104" s="29">
        <v>74.992185999288196</v>
      </c>
      <c r="AI104" s="29">
        <v>21.062894422972629</v>
      </c>
      <c r="AJ104" s="29">
        <v>473.09521175303388</v>
      </c>
      <c r="AK104" s="29">
        <v>40.653320096400698</v>
      </c>
      <c r="AL104" s="29">
        <v>4605.3143458979166</v>
      </c>
      <c r="AM104" s="29">
        <v>1818.2764978200692</v>
      </c>
      <c r="AN104" s="29">
        <v>30326.857552407346</v>
      </c>
      <c r="AO104" s="29">
        <v>15672.50673082506</v>
      </c>
      <c r="AP104" s="29">
        <v>5112.7306955568083</v>
      </c>
      <c r="AQ104" s="29">
        <v>2117.6382187634576</v>
      </c>
      <c r="AR104" s="29">
        <v>19.452534330975219</v>
      </c>
      <c r="AS104" s="29">
        <v>1.2784416902240809</v>
      </c>
      <c r="AT104" s="29">
        <v>237.0713925451748</v>
      </c>
      <c r="AU104" s="29">
        <v>3338.2975909005913</v>
      </c>
      <c r="AV104" s="29">
        <v>1.2013343671539451</v>
      </c>
      <c r="AW104" s="29">
        <v>0.38067268309261187</v>
      </c>
      <c r="AX104" s="29">
        <v>5174.4278904754992</v>
      </c>
      <c r="AY104" s="29">
        <v>1209.3153417269632</v>
      </c>
      <c r="AZ104" s="29">
        <v>6999.2138046141463</v>
      </c>
      <c r="BA104" s="29">
        <v>0.26178216835400647</v>
      </c>
      <c r="BB104" s="29">
        <v>149.41326708498815</v>
      </c>
      <c r="BC104" s="29">
        <v>357.43562978228823</v>
      </c>
      <c r="BD104" s="29">
        <v>2965.6182622044321</v>
      </c>
      <c r="BE104" s="29">
        <v>168.13972026202902</v>
      </c>
      <c r="BF104" s="29">
        <v>6.2018147843264115</v>
      </c>
      <c r="BG104" s="29">
        <v>2312.6051034738643</v>
      </c>
      <c r="BH104" s="29">
        <v>119.17008277503739</v>
      </c>
      <c r="BI104" s="29">
        <v>14.610370170813409</v>
      </c>
      <c r="BJ104" s="29">
        <v>118.19950432342266</v>
      </c>
      <c r="BK104" s="29">
        <v>3.9718460082358833</v>
      </c>
      <c r="BL104" s="29">
        <v>64.408776943861469</v>
      </c>
      <c r="BM104" s="29">
        <v>84.947174917992015</v>
      </c>
      <c r="BN104" s="29">
        <v>9959.0457741980372</v>
      </c>
      <c r="BO104" s="29">
        <v>1107.5829304497033</v>
      </c>
      <c r="BP104" s="29">
        <v>60.065607452964962</v>
      </c>
      <c r="BQ104" s="29">
        <v>17.492645420091453</v>
      </c>
      <c r="BR104" s="29">
        <v>167.28682900115501</v>
      </c>
      <c r="BS104" s="29">
        <v>0</v>
      </c>
      <c r="BT104" s="59">
        <f t="shared" si="5"/>
        <v>288313.18499010481</v>
      </c>
      <c r="BU104" s="29">
        <v>2463.0654915220789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154308.18312218389</v>
      </c>
      <c r="CJ104" s="38">
        <f t="shared" si="6"/>
        <v>445084.43360381079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31706.775600152723</v>
      </c>
      <c r="D105" s="29">
        <v>1789.8091612632259</v>
      </c>
      <c r="E105" s="29">
        <v>12336.639269327605</v>
      </c>
      <c r="F105" s="29">
        <v>587152.8940479036</v>
      </c>
      <c r="G105" s="29">
        <v>2487542.0040872507</v>
      </c>
      <c r="H105" s="29">
        <v>62780.750625515982</v>
      </c>
      <c r="I105" s="29">
        <v>173332.12855354566</v>
      </c>
      <c r="J105" s="29">
        <v>134603.58468377899</v>
      </c>
      <c r="K105" s="29">
        <v>26466.626526502732</v>
      </c>
      <c r="L105" s="29">
        <v>7341.9052576399617</v>
      </c>
      <c r="M105" s="29">
        <v>325348.50746729196</v>
      </c>
      <c r="N105" s="29">
        <v>128607.93097131366</v>
      </c>
      <c r="O105" s="29">
        <v>213721.78798222978</v>
      </c>
      <c r="P105" s="29">
        <v>657684.8743716157</v>
      </c>
      <c r="Q105" s="29">
        <v>102389.73992950963</v>
      </c>
      <c r="R105" s="29">
        <v>292436.05729789566</v>
      </c>
      <c r="S105" s="29">
        <v>50946.729993260284</v>
      </c>
      <c r="T105" s="29">
        <v>36764.192824808699</v>
      </c>
      <c r="U105" s="29">
        <v>946617.47699570982</v>
      </c>
      <c r="V105" s="29">
        <v>35959.756259291804</v>
      </c>
      <c r="W105" s="29">
        <v>1907.1257511249985</v>
      </c>
      <c r="X105" s="29">
        <v>555533.41618693643</v>
      </c>
      <c r="Y105" s="29">
        <v>48136.141687140102</v>
      </c>
      <c r="Z105" s="29">
        <v>1071652.7079152658</v>
      </c>
      <c r="AA105" s="29">
        <v>4653.5790684031108</v>
      </c>
      <c r="AB105" s="29">
        <v>663597.60033509869</v>
      </c>
      <c r="AC105" s="29">
        <v>848507.95972696715</v>
      </c>
      <c r="AD105" s="29">
        <v>298958.73739680595</v>
      </c>
      <c r="AE105" s="29">
        <v>12466860.519405777</v>
      </c>
      <c r="AF105" s="29">
        <v>856240.43081244826</v>
      </c>
      <c r="AG105" s="29">
        <v>2481090.523124238</v>
      </c>
      <c r="AH105" s="29">
        <v>8808.4240391612002</v>
      </c>
      <c r="AI105" s="29">
        <v>368.32380821082921</v>
      </c>
      <c r="AJ105" s="29">
        <v>831622.82344997232</v>
      </c>
      <c r="AK105" s="29">
        <v>117471.02099077436</v>
      </c>
      <c r="AL105" s="29">
        <v>17099.365052023753</v>
      </c>
      <c r="AM105" s="29">
        <v>74080.242844343258</v>
      </c>
      <c r="AN105" s="29">
        <v>29406.868479511893</v>
      </c>
      <c r="AO105" s="29">
        <v>230817.51698185844</v>
      </c>
      <c r="AP105" s="29">
        <v>104484.99842555281</v>
      </c>
      <c r="AQ105" s="29">
        <v>23665.634200931869</v>
      </c>
      <c r="AR105" s="29">
        <v>8244.1160195075972</v>
      </c>
      <c r="AS105" s="29">
        <v>1118.0685504554153</v>
      </c>
      <c r="AT105" s="29">
        <v>22359.343238384077</v>
      </c>
      <c r="AU105" s="29">
        <v>7997.507195364853</v>
      </c>
      <c r="AV105" s="29">
        <v>44.399581011091122</v>
      </c>
      <c r="AW105" s="29">
        <v>9.8600576374179507</v>
      </c>
      <c r="AX105" s="29">
        <v>138349.05482097119</v>
      </c>
      <c r="AY105" s="29">
        <v>43110.92928492598</v>
      </c>
      <c r="AZ105" s="29">
        <v>4893.9657913996743</v>
      </c>
      <c r="BA105" s="29">
        <v>88.545943462910742</v>
      </c>
      <c r="BB105" s="29">
        <v>7710.3247725611127</v>
      </c>
      <c r="BC105" s="29">
        <v>43207.936960748273</v>
      </c>
      <c r="BD105" s="29">
        <v>87046.871894378914</v>
      </c>
      <c r="BE105" s="29">
        <v>44055.138690061423</v>
      </c>
      <c r="BF105" s="29">
        <v>388.37323227429835</v>
      </c>
      <c r="BG105" s="29">
        <v>100774.00721280838</v>
      </c>
      <c r="BH105" s="29">
        <v>211724.21653611516</v>
      </c>
      <c r="BI105" s="29">
        <v>7001.5980343555148</v>
      </c>
      <c r="BJ105" s="29">
        <v>134252.35058917</v>
      </c>
      <c r="BK105" s="29">
        <v>5049.5166105011713</v>
      </c>
      <c r="BL105" s="29">
        <v>89590.964438060619</v>
      </c>
      <c r="BM105" s="29">
        <v>133176.22454177935</v>
      </c>
      <c r="BN105" s="29">
        <v>23347.87219592886</v>
      </c>
      <c r="BO105" s="29">
        <v>35688.678513441562</v>
      </c>
      <c r="BP105" s="29">
        <v>9740.1345500562529</v>
      </c>
      <c r="BQ105" s="29">
        <v>25457.81291865743</v>
      </c>
      <c r="BR105" s="29">
        <v>96297.357470119096</v>
      </c>
      <c r="BS105" s="29">
        <v>0</v>
      </c>
      <c r="BT105" s="59">
        <f t="shared" si="5"/>
        <v>28331219.301232491</v>
      </c>
      <c r="BU105" s="29">
        <v>338250.95541010652</v>
      </c>
      <c r="BV105" s="29">
        <v>0</v>
      </c>
      <c r="BW105" s="29">
        <v>1436.8243393801913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7885915.3640833981</v>
      </c>
      <c r="CJ105" s="38">
        <f t="shared" si="6"/>
        <v>36556822.445065379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39.884833606137846</v>
      </c>
      <c r="D106" s="29">
        <v>7.292377537850423</v>
      </c>
      <c r="E106" s="29">
        <v>1.4644534900678716</v>
      </c>
      <c r="F106" s="29">
        <v>1255971.1387668606</v>
      </c>
      <c r="G106" s="29">
        <v>1789777.7510979671</v>
      </c>
      <c r="H106" s="29">
        <v>98389.087680311146</v>
      </c>
      <c r="I106" s="29">
        <v>16411.72978323256</v>
      </c>
      <c r="J106" s="29">
        <v>1549.8686986836888</v>
      </c>
      <c r="K106" s="29">
        <v>16.195885979027402</v>
      </c>
      <c r="L106" s="29">
        <v>163993.14570525376</v>
      </c>
      <c r="M106" s="29">
        <v>274144.61701348919</v>
      </c>
      <c r="N106" s="29">
        <v>338727.36549524398</v>
      </c>
      <c r="O106" s="29">
        <v>71045.661753775785</v>
      </c>
      <c r="P106" s="29">
        <v>336211.38231122564</v>
      </c>
      <c r="Q106" s="29">
        <v>106663.99603098421</v>
      </c>
      <c r="R106" s="29">
        <v>431183.46467779455</v>
      </c>
      <c r="S106" s="29">
        <v>75883.987929968658</v>
      </c>
      <c r="T106" s="29">
        <v>84644.110972507871</v>
      </c>
      <c r="U106" s="29">
        <v>3564761.2249136898</v>
      </c>
      <c r="V106" s="29">
        <v>34408.418271660354</v>
      </c>
      <c r="W106" s="29">
        <v>65141.06250693748</v>
      </c>
      <c r="X106" s="29">
        <v>1147342.0852444852</v>
      </c>
      <c r="Y106" s="29">
        <v>37953.152674507204</v>
      </c>
      <c r="Z106" s="29">
        <v>3183.0447440251755</v>
      </c>
      <c r="AA106" s="29">
        <v>108.05428718616893</v>
      </c>
      <c r="AB106" s="29">
        <v>60490.025677652673</v>
      </c>
      <c r="AC106" s="29">
        <v>82270.66353099457</v>
      </c>
      <c r="AD106" s="29">
        <v>89620.414087538011</v>
      </c>
      <c r="AE106" s="29">
        <v>4640484.9916118579</v>
      </c>
      <c r="AF106" s="29">
        <v>19613.02177558011</v>
      </c>
      <c r="AG106" s="29">
        <v>4895642.9920521891</v>
      </c>
      <c r="AH106" s="29">
        <v>1040246.7120488154</v>
      </c>
      <c r="AI106" s="29">
        <v>61.825948849880191</v>
      </c>
      <c r="AJ106" s="29">
        <v>551158.15145924524</v>
      </c>
      <c r="AK106" s="29">
        <v>75731.034494005798</v>
      </c>
      <c r="AL106" s="29">
        <v>589.14707146974399</v>
      </c>
      <c r="AM106" s="29">
        <v>9534.0747325542288</v>
      </c>
      <c r="AN106" s="29">
        <v>535.98400840606973</v>
      </c>
      <c r="AO106" s="29">
        <v>73009.085116803559</v>
      </c>
      <c r="AP106" s="29">
        <v>4377.1156745089293</v>
      </c>
      <c r="AQ106" s="29">
        <v>584.55716752468868</v>
      </c>
      <c r="AR106" s="29">
        <v>23.472126268687386</v>
      </c>
      <c r="AS106" s="29">
        <v>19.764530791972955</v>
      </c>
      <c r="AT106" s="29">
        <v>689.85309426364188</v>
      </c>
      <c r="AU106" s="29">
        <v>101.66346257105805</v>
      </c>
      <c r="AV106" s="29">
        <v>8.9865214299729185E-2</v>
      </c>
      <c r="AW106" s="29">
        <v>0.11113380227937489</v>
      </c>
      <c r="AX106" s="29">
        <v>6363.0311711835002</v>
      </c>
      <c r="AY106" s="29">
        <v>52515.409712339882</v>
      </c>
      <c r="AZ106" s="29">
        <v>462.03824835980623</v>
      </c>
      <c r="BA106" s="29">
        <v>22209.202097197754</v>
      </c>
      <c r="BB106" s="29">
        <v>461.50026557645384</v>
      </c>
      <c r="BC106" s="29">
        <v>1942.6079347856378</v>
      </c>
      <c r="BD106" s="29">
        <v>99459.315989891504</v>
      </c>
      <c r="BE106" s="29">
        <v>1169.9164385822803</v>
      </c>
      <c r="BF106" s="29">
        <v>2336.2423787286716</v>
      </c>
      <c r="BG106" s="29">
        <v>2705.3201774457857</v>
      </c>
      <c r="BH106" s="29">
        <v>23386.401178595097</v>
      </c>
      <c r="BI106" s="29">
        <v>768.36759757693972</v>
      </c>
      <c r="BJ106" s="29">
        <v>16287.650615357908</v>
      </c>
      <c r="BK106" s="29">
        <v>230.89928341780725</v>
      </c>
      <c r="BL106" s="29">
        <v>1028.9294679483701</v>
      </c>
      <c r="BM106" s="29">
        <v>15533.790060580512</v>
      </c>
      <c r="BN106" s="29">
        <v>3222.8550227275723</v>
      </c>
      <c r="BO106" s="29">
        <v>1306.964543975376</v>
      </c>
      <c r="BP106" s="29">
        <v>2030.7468487102806</v>
      </c>
      <c r="BQ106" s="29">
        <v>1477.6314141352307</v>
      </c>
      <c r="BR106" s="29">
        <v>370.63059817851376</v>
      </c>
      <c r="BS106" s="29">
        <v>0</v>
      </c>
      <c r="BT106" s="59">
        <f t="shared" si="5"/>
        <v>21697613.389826614</v>
      </c>
      <c r="BU106" s="29">
        <v>90073.333149845625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16498965.533278646</v>
      </c>
      <c r="CJ106" s="38">
        <f t="shared" si="6"/>
        <v>38286652.256255105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4520.077606322362</v>
      </c>
      <c r="D107" s="29">
        <v>314.09727178825233</v>
      </c>
      <c r="E107" s="29">
        <v>511.30068447670357</v>
      </c>
      <c r="F107" s="29">
        <v>67501.576838741574</v>
      </c>
      <c r="G107" s="29">
        <v>140128.82515275621</v>
      </c>
      <c r="H107" s="29">
        <v>30871.780945777911</v>
      </c>
      <c r="I107" s="29">
        <v>10773.343234007272</v>
      </c>
      <c r="J107" s="29">
        <v>3394.7781044974927</v>
      </c>
      <c r="K107" s="29">
        <v>2474.1966667331262</v>
      </c>
      <c r="L107" s="29">
        <v>35091.564366163257</v>
      </c>
      <c r="M107" s="29">
        <v>120380.10874459409</v>
      </c>
      <c r="N107" s="29">
        <v>127824.82908207626</v>
      </c>
      <c r="O107" s="29">
        <v>18948.209274518624</v>
      </c>
      <c r="P107" s="29">
        <v>13810.386720616423</v>
      </c>
      <c r="Q107" s="29">
        <v>5345.4772815848728</v>
      </c>
      <c r="R107" s="29">
        <v>24800.358288128082</v>
      </c>
      <c r="S107" s="29">
        <v>96808.14192543723</v>
      </c>
      <c r="T107" s="29">
        <v>84595.906876388908</v>
      </c>
      <c r="U107" s="29">
        <v>572011.32585017791</v>
      </c>
      <c r="V107" s="29">
        <v>9548.3479085366544</v>
      </c>
      <c r="W107" s="29">
        <v>2492.0708563450944</v>
      </c>
      <c r="X107" s="29">
        <v>83717.168829238421</v>
      </c>
      <c r="Y107" s="29">
        <v>48071.210605966196</v>
      </c>
      <c r="Z107" s="29">
        <v>44986.001662617949</v>
      </c>
      <c r="AA107" s="29">
        <v>6889.88107017107</v>
      </c>
      <c r="AB107" s="29">
        <v>81273.936355308673</v>
      </c>
      <c r="AC107" s="29">
        <v>102835.23359258252</v>
      </c>
      <c r="AD107" s="29">
        <v>175835.98058943919</v>
      </c>
      <c r="AE107" s="29">
        <v>1345033.0219448709</v>
      </c>
      <c r="AF107" s="29">
        <v>324014.74410563009</v>
      </c>
      <c r="AG107" s="29">
        <v>27671.705714779251</v>
      </c>
      <c r="AH107" s="29">
        <v>76432.349916699211</v>
      </c>
      <c r="AI107" s="29">
        <v>186371.27519820974</v>
      </c>
      <c r="AJ107" s="29">
        <v>489201.18359695224</v>
      </c>
      <c r="AK107" s="29">
        <v>110211.50183769218</v>
      </c>
      <c r="AL107" s="29">
        <v>31871.115076044647</v>
      </c>
      <c r="AM107" s="29">
        <v>40583.627728384265</v>
      </c>
      <c r="AN107" s="29">
        <v>29594.17094693151</v>
      </c>
      <c r="AO107" s="29">
        <v>195942.32431075958</v>
      </c>
      <c r="AP107" s="29">
        <v>259182.48761581254</v>
      </c>
      <c r="AQ107" s="29">
        <v>41742.068341486585</v>
      </c>
      <c r="AR107" s="29">
        <v>12220.162775148237</v>
      </c>
      <c r="AS107" s="29">
        <v>2836.9398925084561</v>
      </c>
      <c r="AT107" s="29">
        <v>46230.212221481452</v>
      </c>
      <c r="AU107" s="29">
        <v>15481.748708740944</v>
      </c>
      <c r="AV107" s="29">
        <v>345.57399573126565</v>
      </c>
      <c r="AW107" s="29">
        <v>9.8385793941227107</v>
      </c>
      <c r="AX107" s="29">
        <v>555042.29284578131</v>
      </c>
      <c r="AY107" s="29">
        <v>479502.12769655685</v>
      </c>
      <c r="AZ107" s="29">
        <v>55665.837484459043</v>
      </c>
      <c r="BA107" s="29">
        <v>79.786367674582394</v>
      </c>
      <c r="BB107" s="29">
        <v>53287.72739953058</v>
      </c>
      <c r="BC107" s="29">
        <v>142224.52438659468</v>
      </c>
      <c r="BD107" s="29">
        <v>377108.38832252665</v>
      </c>
      <c r="BE107" s="29">
        <v>115694.55060480328</v>
      </c>
      <c r="BF107" s="29">
        <v>5149592.4046495892</v>
      </c>
      <c r="BG107" s="29">
        <v>344761.59490030824</v>
      </c>
      <c r="BH107" s="29">
        <v>602458.16562772635</v>
      </c>
      <c r="BI107" s="29">
        <v>3451.5215874276546</v>
      </c>
      <c r="BJ107" s="29">
        <v>100633.33679486746</v>
      </c>
      <c r="BK107" s="29">
        <v>14250.248206868579</v>
      </c>
      <c r="BL107" s="29">
        <v>38002.985030383512</v>
      </c>
      <c r="BM107" s="29">
        <v>30232.886090479329</v>
      </c>
      <c r="BN107" s="29">
        <v>45358.494460953007</v>
      </c>
      <c r="BO107" s="29">
        <v>33741.796833160937</v>
      </c>
      <c r="BP107" s="29">
        <v>79720.656975383143</v>
      </c>
      <c r="BQ107" s="29">
        <v>9406.4246734596254</v>
      </c>
      <c r="BR107" s="29">
        <v>27495.451498506227</v>
      </c>
      <c r="BS107" s="29">
        <v>0</v>
      </c>
      <c r="BT107" s="59">
        <f t="shared" si="5"/>
        <v>13408443.371329295</v>
      </c>
      <c r="BU107" s="29">
        <v>1140315.0961217848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1111321.6093397343</v>
      </c>
      <c r="CJ107" s="38">
        <f t="shared" ref="CJ107:CJ138" si="7">SUM(BT107:CI107)</f>
        <v>15660080.076790813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509.22078955230819</v>
      </c>
      <c r="D108" s="29">
        <v>185.76165758410261</v>
      </c>
      <c r="E108" s="29">
        <v>28410.650842122341</v>
      </c>
      <c r="F108" s="29">
        <v>96337.550016433845</v>
      </c>
      <c r="G108" s="29">
        <v>246274.71536447873</v>
      </c>
      <c r="H108" s="29">
        <v>16997.312379854477</v>
      </c>
      <c r="I108" s="29">
        <v>12210.830042141928</v>
      </c>
      <c r="J108" s="29">
        <v>1890.5869456395628</v>
      </c>
      <c r="K108" s="29">
        <v>6066.7062083318033</v>
      </c>
      <c r="L108" s="29">
        <v>9233.1265945515406</v>
      </c>
      <c r="M108" s="29">
        <v>80461.122621494273</v>
      </c>
      <c r="N108" s="29">
        <v>46338.078663588625</v>
      </c>
      <c r="O108" s="29">
        <v>12771.149677177653</v>
      </c>
      <c r="P108" s="29">
        <v>16883.61340757152</v>
      </c>
      <c r="Q108" s="29">
        <v>167.15275405674299</v>
      </c>
      <c r="R108" s="29">
        <v>9605.6652814110075</v>
      </c>
      <c r="S108" s="29">
        <v>14696.423984065917</v>
      </c>
      <c r="T108" s="29">
        <v>3293.8864292174139</v>
      </c>
      <c r="U108" s="29">
        <v>52570.550980161359</v>
      </c>
      <c r="V108" s="29">
        <v>1935.9611461996576</v>
      </c>
      <c r="W108" s="29">
        <v>163.59155982628801</v>
      </c>
      <c r="X108" s="29">
        <v>15155.02011301628</v>
      </c>
      <c r="Y108" s="29">
        <v>27138.211483066094</v>
      </c>
      <c r="Z108" s="29">
        <v>1138.523286009497</v>
      </c>
      <c r="AA108" s="29">
        <v>806.16933007574687</v>
      </c>
      <c r="AB108" s="29">
        <v>35601.381491064072</v>
      </c>
      <c r="AC108" s="29">
        <v>137216.29090720275</v>
      </c>
      <c r="AD108" s="29">
        <v>292602.51795778616</v>
      </c>
      <c r="AE108" s="29">
        <v>6225990.9394694017</v>
      </c>
      <c r="AF108" s="29">
        <v>317236.617244714</v>
      </c>
      <c r="AG108" s="29">
        <v>1016574.1014637778</v>
      </c>
      <c r="AH108" s="29">
        <v>486470.57987019134</v>
      </c>
      <c r="AI108" s="29">
        <v>889005.57858719979</v>
      </c>
      <c r="AJ108" s="29">
        <v>850508.54431989987</v>
      </c>
      <c r="AK108" s="29">
        <v>46612.025667513131</v>
      </c>
      <c r="AL108" s="29">
        <v>2590.9786047260886</v>
      </c>
      <c r="AM108" s="29">
        <v>22159.894506525405</v>
      </c>
      <c r="AN108" s="29">
        <v>5145.196982336106</v>
      </c>
      <c r="AO108" s="29">
        <v>71969.063659605541</v>
      </c>
      <c r="AP108" s="29">
        <v>12830.18163042245</v>
      </c>
      <c r="AQ108" s="29">
        <v>1576.0281408923465</v>
      </c>
      <c r="AR108" s="29">
        <v>473.13851057632223</v>
      </c>
      <c r="AS108" s="29">
        <v>108.46048724506014</v>
      </c>
      <c r="AT108" s="29">
        <v>4454.2164687887962</v>
      </c>
      <c r="AU108" s="29">
        <v>1500.0253542538283</v>
      </c>
      <c r="AV108" s="29">
        <v>4.4758146612411487</v>
      </c>
      <c r="AW108" s="29">
        <v>1.219356785252586</v>
      </c>
      <c r="AX108" s="29">
        <v>16044.725637464602</v>
      </c>
      <c r="AY108" s="29">
        <v>8601.8005888480366</v>
      </c>
      <c r="AZ108" s="29">
        <v>1758.7899126738721</v>
      </c>
      <c r="BA108" s="29">
        <v>9.9192305425871492</v>
      </c>
      <c r="BB108" s="29">
        <v>1390.1979017317667</v>
      </c>
      <c r="BC108" s="29">
        <v>4225.1426106256513</v>
      </c>
      <c r="BD108" s="29">
        <v>29132.589863399422</v>
      </c>
      <c r="BE108" s="29">
        <v>3686.7081856929208</v>
      </c>
      <c r="BF108" s="29">
        <v>1807.8113974096862</v>
      </c>
      <c r="BG108" s="29">
        <v>10456.532193395207</v>
      </c>
      <c r="BH108" s="29">
        <v>64358.169915942657</v>
      </c>
      <c r="BI108" s="29">
        <v>1034.491956890884</v>
      </c>
      <c r="BJ108" s="29">
        <v>28985.004228340058</v>
      </c>
      <c r="BK108" s="29">
        <v>1092.7156895803216</v>
      </c>
      <c r="BL108" s="29">
        <v>6915.8813055204964</v>
      </c>
      <c r="BM108" s="29">
        <v>23190.835293127227</v>
      </c>
      <c r="BN108" s="29">
        <v>10584.033815744237</v>
      </c>
      <c r="BO108" s="29">
        <v>5734.582465213236</v>
      </c>
      <c r="BP108" s="29">
        <v>3620.5116866788139</v>
      </c>
      <c r="BQ108" s="29">
        <v>8567.7898708688244</v>
      </c>
      <c r="BR108" s="29">
        <v>2948.0817389084173</v>
      </c>
      <c r="BS108" s="29">
        <v>0</v>
      </c>
      <c r="BT108" s="59">
        <f t="shared" si="5"/>
        <v>11356019.353541793</v>
      </c>
      <c r="BU108" s="29">
        <v>724741.89695706673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150.11191892089192</v>
      </c>
      <c r="CJ108" s="38">
        <f t="shared" si="7"/>
        <v>12080911.36241778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721.59648209591842</v>
      </c>
      <c r="D109" s="29">
        <v>4.8036315033990649</v>
      </c>
      <c r="E109" s="29">
        <v>14.894067864272474</v>
      </c>
      <c r="F109" s="29">
        <v>278.16023874393079</v>
      </c>
      <c r="G109" s="29">
        <v>10325.767180425399</v>
      </c>
      <c r="H109" s="29">
        <v>277.45646286657217</v>
      </c>
      <c r="I109" s="29">
        <v>1996.9792923768991</v>
      </c>
      <c r="J109" s="29">
        <v>151.10534951390818</v>
      </c>
      <c r="K109" s="29">
        <v>3294.5333895926019</v>
      </c>
      <c r="L109" s="29">
        <v>1296.8174512572743</v>
      </c>
      <c r="M109" s="29">
        <v>5686.5135848564223</v>
      </c>
      <c r="N109" s="29">
        <v>1902.4003011571392</v>
      </c>
      <c r="O109" s="29">
        <v>293.51731698906599</v>
      </c>
      <c r="P109" s="29">
        <v>544.58884832094327</v>
      </c>
      <c r="Q109" s="29">
        <v>12.947195057110827</v>
      </c>
      <c r="R109" s="29">
        <v>748.81206361197724</v>
      </c>
      <c r="S109" s="29">
        <v>150.38369872415353</v>
      </c>
      <c r="T109" s="29">
        <v>285.30644937519611</v>
      </c>
      <c r="U109" s="29">
        <v>2226.0189745842536</v>
      </c>
      <c r="V109" s="29">
        <v>407.58327109095978</v>
      </c>
      <c r="W109" s="29">
        <v>23.168414873926327</v>
      </c>
      <c r="X109" s="29">
        <v>3217.4897554077606</v>
      </c>
      <c r="Y109" s="29">
        <v>1481.4917759978428</v>
      </c>
      <c r="Z109" s="29">
        <v>11678.628064298664</v>
      </c>
      <c r="AA109" s="29">
        <v>3973.1649611750145</v>
      </c>
      <c r="AB109" s="29">
        <v>7608.9457852236346</v>
      </c>
      <c r="AC109" s="29">
        <v>3372.7434952677636</v>
      </c>
      <c r="AD109" s="29">
        <v>5852.8578056826645</v>
      </c>
      <c r="AE109" s="29">
        <v>86615.022959078386</v>
      </c>
      <c r="AF109" s="29">
        <v>22612.946729690524</v>
      </c>
      <c r="AG109" s="29">
        <v>7425.9661659207304</v>
      </c>
      <c r="AH109" s="29">
        <v>1931.8662321695447</v>
      </c>
      <c r="AI109" s="29">
        <v>987.87192047562905</v>
      </c>
      <c r="AJ109" s="29">
        <v>38073.104707504222</v>
      </c>
      <c r="AK109" s="29">
        <v>28623.827833940566</v>
      </c>
      <c r="AL109" s="29">
        <v>5955.5386279939075</v>
      </c>
      <c r="AM109" s="29">
        <v>29097.614384441495</v>
      </c>
      <c r="AN109" s="29">
        <v>5605.240929135628</v>
      </c>
      <c r="AO109" s="29">
        <v>3988.2251158694489</v>
      </c>
      <c r="AP109" s="29">
        <v>22467.989754897841</v>
      </c>
      <c r="AQ109" s="29">
        <v>13666.109903638007</v>
      </c>
      <c r="AR109" s="29">
        <v>9409.7878609428608</v>
      </c>
      <c r="AS109" s="29">
        <v>450.47332978846305</v>
      </c>
      <c r="AT109" s="29">
        <v>3987.8634412778465</v>
      </c>
      <c r="AU109" s="29">
        <v>1478.863636109375</v>
      </c>
      <c r="AV109" s="29">
        <v>19.200390320520857</v>
      </c>
      <c r="AW109" s="29">
        <v>6.2963849564634673</v>
      </c>
      <c r="AX109" s="29">
        <v>28171.306205689456</v>
      </c>
      <c r="AY109" s="29">
        <v>3144.9434136295549</v>
      </c>
      <c r="AZ109" s="29">
        <v>5803.3386944377062</v>
      </c>
      <c r="BA109" s="29">
        <v>41.407704991131276</v>
      </c>
      <c r="BB109" s="29">
        <v>7384.5826674269883</v>
      </c>
      <c r="BC109" s="29">
        <v>12175.236639289455</v>
      </c>
      <c r="BD109" s="29">
        <v>16433.060218372371</v>
      </c>
      <c r="BE109" s="29">
        <v>13380.823365320764</v>
      </c>
      <c r="BF109" s="29">
        <v>954.88487662301247</v>
      </c>
      <c r="BG109" s="29">
        <v>20324.044277774436</v>
      </c>
      <c r="BH109" s="29">
        <v>24033.376305264599</v>
      </c>
      <c r="BI109" s="29">
        <v>1002.2598394308662</v>
      </c>
      <c r="BJ109" s="29">
        <v>10408.322129679993</v>
      </c>
      <c r="BK109" s="29">
        <v>2492.3131885592952</v>
      </c>
      <c r="BL109" s="29">
        <v>8462.7191997978698</v>
      </c>
      <c r="BM109" s="29">
        <v>30278.995531845907</v>
      </c>
      <c r="BN109" s="29">
        <v>6939.793407547987</v>
      </c>
      <c r="BO109" s="29">
        <v>4038.7893219335647</v>
      </c>
      <c r="BP109" s="29">
        <v>2437.5096901229308</v>
      </c>
      <c r="BQ109" s="29">
        <v>1596.115557516742</v>
      </c>
      <c r="BR109" s="29">
        <v>3647.5690824853218</v>
      </c>
      <c r="BS109" s="29">
        <v>0</v>
      </c>
      <c r="BT109" s="59">
        <f t="shared" si="5"/>
        <v>553383.87693382602</v>
      </c>
      <c r="BU109" s="29">
        <v>16319.015498066681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2.4170563216075815</v>
      </c>
      <c r="CJ109" s="38">
        <f t="shared" si="7"/>
        <v>569705.30948821432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38.885129725780402</v>
      </c>
      <c r="D110" s="29">
        <v>9.0878129172654614</v>
      </c>
      <c r="E110" s="29">
        <v>0.23024798320646819</v>
      </c>
      <c r="F110" s="29">
        <v>16.820973316576627</v>
      </c>
      <c r="G110" s="29">
        <v>143.47105560541084</v>
      </c>
      <c r="H110" s="29">
        <v>3.5542990083012951</v>
      </c>
      <c r="I110" s="29">
        <v>2.0606117509136257</v>
      </c>
      <c r="J110" s="29">
        <v>15.976608857541448</v>
      </c>
      <c r="K110" s="29">
        <v>171.0212353634584</v>
      </c>
      <c r="L110" s="29">
        <v>0.59560182117326033</v>
      </c>
      <c r="M110" s="29">
        <v>142.10680855460654</v>
      </c>
      <c r="N110" s="29">
        <v>2367.4199661111143</v>
      </c>
      <c r="O110" s="29">
        <v>55.764433125121627</v>
      </c>
      <c r="P110" s="29">
        <v>54.428479851047747</v>
      </c>
      <c r="Q110" s="29">
        <v>69.949657433796787</v>
      </c>
      <c r="R110" s="29">
        <v>157.45142099637644</v>
      </c>
      <c r="S110" s="29">
        <v>114.49712017441576</v>
      </c>
      <c r="T110" s="29">
        <v>164.73271759048777</v>
      </c>
      <c r="U110" s="29">
        <v>438.88226891791533</v>
      </c>
      <c r="V110" s="29">
        <v>2.222741255483299</v>
      </c>
      <c r="W110" s="29">
        <v>5.6887735237979875</v>
      </c>
      <c r="X110" s="29">
        <v>2574.3537694898491</v>
      </c>
      <c r="Y110" s="29">
        <v>35.228767859286052</v>
      </c>
      <c r="Z110" s="29">
        <v>8.612427739278866</v>
      </c>
      <c r="AA110" s="29">
        <v>3.5942451715953476</v>
      </c>
      <c r="AB110" s="29">
        <v>37.152958934858674</v>
      </c>
      <c r="AC110" s="29">
        <v>352.89752399616378</v>
      </c>
      <c r="AD110" s="29">
        <v>45.604938821325511</v>
      </c>
      <c r="AE110" s="29">
        <v>1165.5617823225202</v>
      </c>
      <c r="AF110" s="29">
        <v>222.59509327857518</v>
      </c>
      <c r="AG110" s="29">
        <v>23.22739323539292</v>
      </c>
      <c r="AH110" s="29">
        <v>17.994387409414806</v>
      </c>
      <c r="AI110" s="29">
        <v>5.0917157078093203</v>
      </c>
      <c r="AJ110" s="29">
        <v>103.78137984542745</v>
      </c>
      <c r="AK110" s="29">
        <v>5.6988366926708132</v>
      </c>
      <c r="AL110" s="29">
        <v>207.727814613352</v>
      </c>
      <c r="AM110" s="29">
        <v>88.000831637365877</v>
      </c>
      <c r="AN110" s="29">
        <v>1215.1327006381784</v>
      </c>
      <c r="AO110" s="29">
        <v>627.51033445055953</v>
      </c>
      <c r="AP110" s="29">
        <v>287.87894069175212</v>
      </c>
      <c r="AQ110" s="29">
        <v>97.190575977961714</v>
      </c>
      <c r="AR110" s="29">
        <v>4.4341843207426432</v>
      </c>
      <c r="AS110" s="29">
        <v>0.22740895524769428</v>
      </c>
      <c r="AT110" s="29">
        <v>24.519270027847593</v>
      </c>
      <c r="AU110" s="29">
        <v>135.11153903016836</v>
      </c>
      <c r="AV110" s="29">
        <v>7.4646580409228183E-2</v>
      </c>
      <c r="AW110" s="29">
        <v>9.2023301314303405E-2</v>
      </c>
      <c r="AX110" s="29">
        <v>273.57814621456026</v>
      </c>
      <c r="AY110" s="29">
        <v>95.743752906451746</v>
      </c>
      <c r="AZ110" s="29">
        <v>279.3376216535334</v>
      </c>
      <c r="BA110" s="29">
        <v>6.3282868530105937E-2</v>
      </c>
      <c r="BB110" s="29">
        <v>11.201323737699502</v>
      </c>
      <c r="BC110" s="29">
        <v>31.981407321676048</v>
      </c>
      <c r="BD110" s="29">
        <v>177.15458226795812</v>
      </c>
      <c r="BE110" s="29">
        <v>23.367385478447783</v>
      </c>
      <c r="BF110" s="29">
        <v>1.4992183467357587</v>
      </c>
      <c r="BG110" s="29">
        <v>132.33221780992088</v>
      </c>
      <c r="BH110" s="29">
        <v>21.547902995807</v>
      </c>
      <c r="BI110" s="29">
        <v>1.6541754293831907</v>
      </c>
      <c r="BJ110" s="29">
        <v>23.435911879314478</v>
      </c>
      <c r="BK110" s="29">
        <v>0.96014870050705148</v>
      </c>
      <c r="BL110" s="29">
        <v>15.570090923883676</v>
      </c>
      <c r="BM110" s="29">
        <v>18.202449402058726</v>
      </c>
      <c r="BN110" s="29">
        <v>405.15319174898696</v>
      </c>
      <c r="BO110" s="29">
        <v>58.666036527749007</v>
      </c>
      <c r="BP110" s="29">
        <v>9.890035147562644</v>
      </c>
      <c r="BQ110" s="29">
        <v>2.7299747650367756</v>
      </c>
      <c r="BR110" s="29">
        <v>17.306467620370615</v>
      </c>
      <c r="BS110" s="29">
        <v>0</v>
      </c>
      <c r="BT110" s="59">
        <f t="shared" si="5"/>
        <v>12865.518778359032</v>
      </c>
      <c r="BU110" s="29">
        <v>595.41813203354093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6104.5937739464753</v>
      </c>
      <c r="CJ110" s="38">
        <f t="shared" si="7"/>
        <v>19565.53068433905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5312.6577540057579</v>
      </c>
      <c r="D111" s="29">
        <v>556.77990659650561</v>
      </c>
      <c r="E111" s="29">
        <v>671.92708486158267</v>
      </c>
      <c r="F111" s="29">
        <v>13143.317528927546</v>
      </c>
      <c r="G111" s="29">
        <v>121387.39581410965</v>
      </c>
      <c r="H111" s="29">
        <v>1239.8814476124082</v>
      </c>
      <c r="I111" s="29">
        <v>2288.3666882959233</v>
      </c>
      <c r="J111" s="29">
        <v>353.01965559490577</v>
      </c>
      <c r="K111" s="29">
        <v>12375.384734535468</v>
      </c>
      <c r="L111" s="29">
        <v>3381.0821935227541</v>
      </c>
      <c r="M111" s="29">
        <v>14334.952805516248</v>
      </c>
      <c r="N111" s="29">
        <v>58261.472134196862</v>
      </c>
      <c r="O111" s="29">
        <v>1832.4199763636607</v>
      </c>
      <c r="P111" s="29">
        <v>3588.9511800245382</v>
      </c>
      <c r="Q111" s="29">
        <v>570.58553947458472</v>
      </c>
      <c r="R111" s="29">
        <v>7496.4776905569233</v>
      </c>
      <c r="S111" s="29">
        <v>47278.453608686323</v>
      </c>
      <c r="T111" s="29">
        <v>7221.5119315625761</v>
      </c>
      <c r="U111" s="29">
        <v>31057.306233732557</v>
      </c>
      <c r="V111" s="29">
        <v>1092.2026322286868</v>
      </c>
      <c r="W111" s="29">
        <v>405.26382945475751</v>
      </c>
      <c r="X111" s="29">
        <v>26879.908854716548</v>
      </c>
      <c r="Y111" s="29">
        <v>19820.681473454744</v>
      </c>
      <c r="Z111" s="29">
        <v>31557.757043172041</v>
      </c>
      <c r="AA111" s="29">
        <v>4219.2620601825947</v>
      </c>
      <c r="AB111" s="29">
        <v>53641.640226574091</v>
      </c>
      <c r="AC111" s="29">
        <v>46471.313387507311</v>
      </c>
      <c r="AD111" s="29">
        <v>28864.348154752963</v>
      </c>
      <c r="AE111" s="29">
        <v>786166.26359380875</v>
      </c>
      <c r="AF111" s="29">
        <v>114996.64660906726</v>
      </c>
      <c r="AG111" s="29">
        <v>12792.620967211504</v>
      </c>
      <c r="AH111" s="29">
        <v>36225.540270644029</v>
      </c>
      <c r="AI111" s="29">
        <v>7976.4315059854544</v>
      </c>
      <c r="AJ111" s="29">
        <v>57674.452319715187</v>
      </c>
      <c r="AK111" s="29">
        <v>85441.080499571719</v>
      </c>
      <c r="AL111" s="29">
        <v>48872.594258017583</v>
      </c>
      <c r="AM111" s="29">
        <v>360193.0268477581</v>
      </c>
      <c r="AN111" s="29">
        <v>49572.883324757786</v>
      </c>
      <c r="AO111" s="29">
        <v>120505.2242733671</v>
      </c>
      <c r="AP111" s="29">
        <v>1561970.7925604852</v>
      </c>
      <c r="AQ111" s="29">
        <v>200332.85579573005</v>
      </c>
      <c r="AR111" s="29">
        <v>42214.347668669216</v>
      </c>
      <c r="AS111" s="29">
        <v>12105.211213179487</v>
      </c>
      <c r="AT111" s="29">
        <v>136494.99369240145</v>
      </c>
      <c r="AU111" s="29">
        <v>15488.990831344494</v>
      </c>
      <c r="AV111" s="29">
        <v>1149.2711876331546</v>
      </c>
      <c r="AW111" s="29">
        <v>314.50048753207955</v>
      </c>
      <c r="AX111" s="29">
        <v>278341.70408793178</v>
      </c>
      <c r="AY111" s="29">
        <v>287205.48241342005</v>
      </c>
      <c r="AZ111" s="29">
        <v>34704.815949004835</v>
      </c>
      <c r="BA111" s="29">
        <v>344.56293232410371</v>
      </c>
      <c r="BB111" s="29">
        <v>144377.64806887633</v>
      </c>
      <c r="BC111" s="29">
        <v>49369.54503744415</v>
      </c>
      <c r="BD111" s="29">
        <v>53744.229708557294</v>
      </c>
      <c r="BE111" s="29">
        <v>52099.18554261126</v>
      </c>
      <c r="BF111" s="29">
        <v>2787.7375120512229</v>
      </c>
      <c r="BG111" s="29">
        <v>109730.61841856703</v>
      </c>
      <c r="BH111" s="29">
        <v>318182.64294084685</v>
      </c>
      <c r="BI111" s="29">
        <v>3643.9409900615415</v>
      </c>
      <c r="BJ111" s="29">
        <v>177714.36530646484</v>
      </c>
      <c r="BK111" s="29">
        <v>28061.188659414889</v>
      </c>
      <c r="BL111" s="29">
        <v>119855.0307689183</v>
      </c>
      <c r="BM111" s="29">
        <v>43552.994880093662</v>
      </c>
      <c r="BN111" s="29">
        <v>36376.676452099753</v>
      </c>
      <c r="BO111" s="29">
        <v>16615.763971646105</v>
      </c>
      <c r="BP111" s="29">
        <v>53920.743028023004</v>
      </c>
      <c r="BQ111" s="29">
        <v>9973.5518821226578</v>
      </c>
      <c r="BR111" s="29">
        <v>22642.06684615937</v>
      </c>
      <c r="BS111" s="29">
        <v>0</v>
      </c>
      <c r="BT111" s="59">
        <f t="shared" si="5"/>
        <v>6039036.5448737377</v>
      </c>
      <c r="BU111" s="29">
        <v>1465423.5030202516</v>
      </c>
      <c r="BV111" s="29">
        <v>0</v>
      </c>
      <c r="BW111" s="29">
        <v>863.38401296978827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0.19279213428681624</v>
      </c>
      <c r="CD111" s="29">
        <v>99.059382685841243</v>
      </c>
      <c r="CE111" s="29">
        <v>0</v>
      </c>
      <c r="CF111" s="29">
        <v>3884490.5422087349</v>
      </c>
      <c r="CG111" s="29">
        <v>0</v>
      </c>
      <c r="CH111" s="29">
        <v>3874.273097384134</v>
      </c>
      <c r="CI111" s="29">
        <v>1742625.477406702</v>
      </c>
      <c r="CJ111" s="38">
        <f t="shared" si="7"/>
        <v>13136412.9767946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616.48300449946476</v>
      </c>
      <c r="D112" s="29">
        <v>70.32146558747408</v>
      </c>
      <c r="E112" s="29">
        <v>67.088528528142177</v>
      </c>
      <c r="F112" s="29">
        <v>2194.4529044185301</v>
      </c>
      <c r="G112" s="29">
        <v>53238.431026946695</v>
      </c>
      <c r="H112" s="29">
        <v>1238.362323911017</v>
      </c>
      <c r="I112" s="29">
        <v>519.60792168312071</v>
      </c>
      <c r="J112" s="29">
        <v>221.54660194806459</v>
      </c>
      <c r="K112" s="29">
        <v>1482.5791604362416</v>
      </c>
      <c r="L112" s="29">
        <v>305.78954781793101</v>
      </c>
      <c r="M112" s="29">
        <v>4529.6520435196144</v>
      </c>
      <c r="N112" s="29">
        <v>23452.818246642051</v>
      </c>
      <c r="O112" s="29">
        <v>825.42859101998954</v>
      </c>
      <c r="P112" s="29">
        <v>1422.7755541802571</v>
      </c>
      <c r="Q112" s="29">
        <v>591.40622299729978</v>
      </c>
      <c r="R112" s="29">
        <v>3300.1812404142038</v>
      </c>
      <c r="S112" s="29">
        <v>1863.5029117740614</v>
      </c>
      <c r="T112" s="29">
        <v>1696.4017924549921</v>
      </c>
      <c r="U112" s="29">
        <v>8098.2854436939197</v>
      </c>
      <c r="V112" s="29">
        <v>298.66561509633601</v>
      </c>
      <c r="W112" s="29">
        <v>78.687761122595504</v>
      </c>
      <c r="X112" s="29">
        <v>27110.370607066019</v>
      </c>
      <c r="Y112" s="29">
        <v>2407.10503730848</v>
      </c>
      <c r="Z112" s="29">
        <v>2795.4433796512067</v>
      </c>
      <c r="AA112" s="29">
        <v>111.98795353892383</v>
      </c>
      <c r="AB112" s="29">
        <v>3707.230637601217</v>
      </c>
      <c r="AC112" s="29">
        <v>2478.299389976125</v>
      </c>
      <c r="AD112" s="29">
        <v>44131.78922112193</v>
      </c>
      <c r="AE112" s="29">
        <v>545199.75501132291</v>
      </c>
      <c r="AF112" s="29">
        <v>179669.79073078357</v>
      </c>
      <c r="AG112" s="29">
        <v>7716.5313970937523</v>
      </c>
      <c r="AH112" s="29">
        <v>2860.8949107912031</v>
      </c>
      <c r="AI112" s="29">
        <v>1145.9330576204491</v>
      </c>
      <c r="AJ112" s="29">
        <v>6394.5102630785395</v>
      </c>
      <c r="AK112" s="29">
        <v>17583.793587247765</v>
      </c>
      <c r="AL112" s="29">
        <v>39750.476337124455</v>
      </c>
      <c r="AM112" s="29">
        <v>9116.8781155233446</v>
      </c>
      <c r="AN112" s="29">
        <v>670455.95291931776</v>
      </c>
      <c r="AO112" s="29">
        <v>389021.62643769698</v>
      </c>
      <c r="AP112" s="29">
        <v>12040.739904915821</v>
      </c>
      <c r="AQ112" s="29">
        <v>316191.67828871351</v>
      </c>
      <c r="AR112" s="29">
        <v>175042.35343127113</v>
      </c>
      <c r="AS112" s="29">
        <v>405.76164126351711</v>
      </c>
      <c r="AT112" s="29">
        <v>17175.523766994771</v>
      </c>
      <c r="AU112" s="29">
        <v>2099.0283105169001</v>
      </c>
      <c r="AV112" s="29">
        <v>76.021426026660862</v>
      </c>
      <c r="AW112" s="29">
        <v>0.73791476984179771</v>
      </c>
      <c r="AX112" s="29">
        <v>107037.21095227305</v>
      </c>
      <c r="AY112" s="29">
        <v>13209.167066883056</v>
      </c>
      <c r="AZ112" s="29">
        <v>11530.37768199008</v>
      </c>
      <c r="BA112" s="29">
        <v>0.24784172103837482</v>
      </c>
      <c r="BB112" s="29">
        <v>612402.36074116488</v>
      </c>
      <c r="BC112" s="29">
        <v>11621.652684173499</v>
      </c>
      <c r="BD112" s="29">
        <v>52301.035279651449</v>
      </c>
      <c r="BE112" s="29">
        <v>1481.5184631765853</v>
      </c>
      <c r="BF112" s="29">
        <v>2969.5758717674789</v>
      </c>
      <c r="BG112" s="29">
        <v>18797.777308217806</v>
      </c>
      <c r="BH112" s="29">
        <v>48861.3748555825</v>
      </c>
      <c r="BI112" s="29">
        <v>1461.0165683595992</v>
      </c>
      <c r="BJ112" s="29">
        <v>40899.740415473316</v>
      </c>
      <c r="BK112" s="29">
        <v>1270.1568302408737</v>
      </c>
      <c r="BL112" s="29">
        <v>14834.484993387137</v>
      </c>
      <c r="BM112" s="29">
        <v>8749.7356452807053</v>
      </c>
      <c r="BN112" s="29">
        <v>152090.18333916223</v>
      </c>
      <c r="BO112" s="29">
        <v>79030.038543031653</v>
      </c>
      <c r="BP112" s="29">
        <v>33948.704980571652</v>
      </c>
      <c r="BQ112" s="29">
        <v>290.92878553763035</v>
      </c>
      <c r="BR112" s="29">
        <v>1782.5185551743991</v>
      </c>
      <c r="BS112" s="29">
        <v>0</v>
      </c>
      <c r="BT112" s="59">
        <f t="shared" si="5"/>
        <v>3795372.4889898505</v>
      </c>
      <c r="BU112" s="29">
        <v>2007798.2839120221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10431.815417175041</v>
      </c>
      <c r="CE112" s="29">
        <v>0</v>
      </c>
      <c r="CF112" s="29">
        <v>4003.3803444928126</v>
      </c>
      <c r="CG112" s="29">
        <v>0</v>
      </c>
      <c r="CH112" s="29">
        <v>659.49025798727166</v>
      </c>
      <c r="CI112" s="29">
        <v>51219.586084205046</v>
      </c>
      <c r="CJ112" s="38">
        <f t="shared" si="7"/>
        <v>5869485.0450057313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1344.5974649947539</v>
      </c>
      <c r="D113" s="29">
        <v>31.632434624905734</v>
      </c>
      <c r="E113" s="29">
        <v>1552.6972007785789</v>
      </c>
      <c r="F113" s="29">
        <v>9973.2582654633261</v>
      </c>
      <c r="G113" s="29">
        <v>24737.348395694939</v>
      </c>
      <c r="H113" s="29">
        <v>1027.6409666730042</v>
      </c>
      <c r="I113" s="29">
        <v>2284.465052151425</v>
      </c>
      <c r="J113" s="29">
        <v>592.51291244174729</v>
      </c>
      <c r="K113" s="29">
        <v>1130.9760623543434</v>
      </c>
      <c r="L113" s="29">
        <v>2588.7833682396576</v>
      </c>
      <c r="M113" s="29">
        <v>13521.171246739019</v>
      </c>
      <c r="N113" s="29">
        <v>30830.090783160405</v>
      </c>
      <c r="O113" s="29">
        <v>4042.6630239395572</v>
      </c>
      <c r="P113" s="29">
        <v>4221.7270690768182</v>
      </c>
      <c r="Q113" s="29">
        <v>854.80364062526507</v>
      </c>
      <c r="R113" s="29">
        <v>6945.968549783066</v>
      </c>
      <c r="S113" s="29">
        <v>12812.941534506544</v>
      </c>
      <c r="T113" s="29">
        <v>2665.6927329260243</v>
      </c>
      <c r="U113" s="29">
        <v>34404.969453149875</v>
      </c>
      <c r="V113" s="29">
        <v>748.8793220797512</v>
      </c>
      <c r="W113" s="29">
        <v>139.32623621217127</v>
      </c>
      <c r="X113" s="29">
        <v>35476.487011507947</v>
      </c>
      <c r="Y113" s="29">
        <v>14600.296142167095</v>
      </c>
      <c r="Z113" s="29">
        <v>19522.317190023692</v>
      </c>
      <c r="AA113" s="29">
        <v>2045.1400326723763</v>
      </c>
      <c r="AB113" s="29">
        <v>38844.393570986613</v>
      </c>
      <c r="AC113" s="29">
        <v>22293.488206743958</v>
      </c>
      <c r="AD113" s="29">
        <v>36143.702846598579</v>
      </c>
      <c r="AE113" s="29">
        <v>366186.67488592013</v>
      </c>
      <c r="AF113" s="29">
        <v>83329.75413641076</v>
      </c>
      <c r="AG113" s="29">
        <v>29974.773433147602</v>
      </c>
      <c r="AH113" s="29">
        <v>8977.433062697628</v>
      </c>
      <c r="AI113" s="29">
        <v>6185.0183462939867</v>
      </c>
      <c r="AJ113" s="29">
        <v>44643.95888178423</v>
      </c>
      <c r="AK113" s="29">
        <v>132280.66765045939</v>
      </c>
      <c r="AL113" s="29">
        <v>34119.979376207892</v>
      </c>
      <c r="AM113" s="29">
        <v>63548.204704086318</v>
      </c>
      <c r="AN113" s="29">
        <v>50133.254777103233</v>
      </c>
      <c r="AO113" s="29">
        <v>867265.33972240298</v>
      </c>
      <c r="AP113" s="29">
        <v>446067.42602711119</v>
      </c>
      <c r="AQ113" s="29">
        <v>83750.907918384837</v>
      </c>
      <c r="AR113" s="29">
        <v>13394.910010097485</v>
      </c>
      <c r="AS113" s="29">
        <v>1793.6868305377855</v>
      </c>
      <c r="AT113" s="29">
        <v>20227.410378161516</v>
      </c>
      <c r="AU113" s="29">
        <v>4969.1255494877541</v>
      </c>
      <c r="AV113" s="29">
        <v>161.6488272453889</v>
      </c>
      <c r="AW113" s="29">
        <v>23.987490896315862</v>
      </c>
      <c r="AX113" s="29">
        <v>189915.08260284414</v>
      </c>
      <c r="AY113" s="29">
        <v>139479.08418968643</v>
      </c>
      <c r="AZ113" s="29">
        <v>49011.448404135837</v>
      </c>
      <c r="BA113" s="29">
        <v>174.27474163032591</v>
      </c>
      <c r="BB113" s="29">
        <v>63860.159382379308</v>
      </c>
      <c r="BC113" s="29">
        <v>59134.534230945006</v>
      </c>
      <c r="BD113" s="29">
        <v>92093.316711008811</v>
      </c>
      <c r="BE113" s="29">
        <v>71378.009259243539</v>
      </c>
      <c r="BF113" s="29">
        <v>1289.4682869400137</v>
      </c>
      <c r="BG113" s="29">
        <v>144246.35950486976</v>
      </c>
      <c r="BH113" s="29">
        <v>154139.37179140741</v>
      </c>
      <c r="BI113" s="29">
        <v>2603.8178056967313</v>
      </c>
      <c r="BJ113" s="29">
        <v>81472.218489663835</v>
      </c>
      <c r="BK113" s="29">
        <v>7284.9487631210586</v>
      </c>
      <c r="BL113" s="29">
        <v>56322.066427336817</v>
      </c>
      <c r="BM113" s="29">
        <v>43608.604154995643</v>
      </c>
      <c r="BN113" s="29">
        <v>26958.616895298426</v>
      </c>
      <c r="BO113" s="29">
        <v>13249.089967045657</v>
      </c>
      <c r="BP113" s="29">
        <v>23932.622537626765</v>
      </c>
      <c r="BQ113" s="29">
        <v>3644.6978059117314</v>
      </c>
      <c r="BR113" s="29">
        <v>20206.575209368202</v>
      </c>
      <c r="BS113" s="29">
        <v>0</v>
      </c>
      <c r="BT113" s="59">
        <f t="shared" si="5"/>
        <v>3826416.4998859069</v>
      </c>
      <c r="BU113" s="29">
        <v>2243605.1411831933</v>
      </c>
      <c r="BV113" s="29">
        <v>0</v>
      </c>
      <c r="BW113" s="29">
        <v>98.116763701850658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434086.89812761784</v>
      </c>
      <c r="CG113" s="29">
        <v>0</v>
      </c>
      <c r="CH113" s="29">
        <v>47.934387450730554</v>
      </c>
      <c r="CI113" s="29">
        <v>150912.41613389913</v>
      </c>
      <c r="CJ113" s="38">
        <f t="shared" si="7"/>
        <v>6655167.0064817704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53241.404508169326</v>
      </c>
      <c r="D114" s="29">
        <v>5186.7410772473759</v>
      </c>
      <c r="E114" s="29">
        <v>6611.9898107360314</v>
      </c>
      <c r="F114" s="29">
        <v>117863.89839705327</v>
      </c>
      <c r="G114" s="29">
        <v>401724.83697278448</v>
      </c>
      <c r="H114" s="29">
        <v>8012.9281936800071</v>
      </c>
      <c r="I114" s="29">
        <v>19014.135076232393</v>
      </c>
      <c r="J114" s="29">
        <v>1723.2905637370357</v>
      </c>
      <c r="K114" s="29">
        <v>19943.296648965163</v>
      </c>
      <c r="L114" s="29">
        <v>39454.960688609994</v>
      </c>
      <c r="M114" s="29">
        <v>127744.49284618437</v>
      </c>
      <c r="N114" s="29">
        <v>225942.26448708319</v>
      </c>
      <c r="O114" s="29">
        <v>11997.436451885929</v>
      </c>
      <c r="P114" s="29">
        <v>20191.020912122014</v>
      </c>
      <c r="Q114" s="29">
        <v>1661.6300208663242</v>
      </c>
      <c r="R114" s="29">
        <v>46315.619698350441</v>
      </c>
      <c r="S114" s="29">
        <v>157422.02188752691</v>
      </c>
      <c r="T114" s="29">
        <v>68170.681473213699</v>
      </c>
      <c r="U114" s="29">
        <v>267811.38485068316</v>
      </c>
      <c r="V114" s="29">
        <v>8576.2152183339786</v>
      </c>
      <c r="W114" s="29">
        <v>3792.8498587159606</v>
      </c>
      <c r="X114" s="29">
        <v>96020.93050375962</v>
      </c>
      <c r="Y114" s="29">
        <v>145908.27520675689</v>
      </c>
      <c r="Z114" s="29">
        <v>326020.51680663601</v>
      </c>
      <c r="AA114" s="29">
        <v>47930.14181016606</v>
      </c>
      <c r="AB114" s="29">
        <v>558598.41421659698</v>
      </c>
      <c r="AC114" s="29">
        <v>502055.42236837611</v>
      </c>
      <c r="AD114" s="29">
        <v>266708.93093792297</v>
      </c>
      <c r="AE114" s="29">
        <v>4517661.1022705147</v>
      </c>
      <c r="AF114" s="29">
        <v>1128700.0932914866</v>
      </c>
      <c r="AG114" s="29">
        <v>101248.90775867147</v>
      </c>
      <c r="AH114" s="29">
        <v>396448.81104030821</v>
      </c>
      <c r="AI114" s="29">
        <v>97392.19411890817</v>
      </c>
      <c r="AJ114" s="29">
        <v>647569.1330272936</v>
      </c>
      <c r="AK114" s="29">
        <v>806661.31514031929</v>
      </c>
      <c r="AL114" s="29">
        <v>441111.0078050312</v>
      </c>
      <c r="AM114" s="29">
        <v>1646482.9409439969</v>
      </c>
      <c r="AN114" s="29">
        <v>605187.51552491635</v>
      </c>
      <c r="AO114" s="29">
        <v>1290991.6682305166</v>
      </c>
      <c r="AP114" s="29">
        <v>10312821.435686745</v>
      </c>
      <c r="AQ114" s="29">
        <v>2076612.0438976195</v>
      </c>
      <c r="AR114" s="29">
        <v>302075.27224448818</v>
      </c>
      <c r="AS114" s="29">
        <v>130942.02982130228</v>
      </c>
      <c r="AT114" s="29">
        <v>1397852.1820641905</v>
      </c>
      <c r="AU114" s="29">
        <v>156065.80356940499</v>
      </c>
      <c r="AV114" s="29">
        <v>11954.721365736463</v>
      </c>
      <c r="AW114" s="29">
        <v>3522.9032057279155</v>
      </c>
      <c r="AX114" s="29">
        <v>2206186.1772855911</v>
      </c>
      <c r="AY114" s="29">
        <v>2198727.2702401103</v>
      </c>
      <c r="AZ114" s="29">
        <v>255574.97357243122</v>
      </c>
      <c r="BA114" s="29">
        <v>3930.6509339995773</v>
      </c>
      <c r="BB114" s="29">
        <v>604563.98373338743</v>
      </c>
      <c r="BC114" s="29">
        <v>508636.52138234989</v>
      </c>
      <c r="BD114" s="29">
        <v>542001.73755354073</v>
      </c>
      <c r="BE114" s="29">
        <v>569559.82764966425</v>
      </c>
      <c r="BF114" s="29">
        <v>32426.097117619916</v>
      </c>
      <c r="BG114" s="29">
        <v>1221102.7774939737</v>
      </c>
      <c r="BH114" s="29">
        <v>3032712.6488123485</v>
      </c>
      <c r="BI114" s="29">
        <v>40974.411355568758</v>
      </c>
      <c r="BJ114" s="29">
        <v>1859491.9210865102</v>
      </c>
      <c r="BK114" s="29">
        <v>312947.02683768893</v>
      </c>
      <c r="BL114" s="29">
        <v>1306052.4032408553</v>
      </c>
      <c r="BM114" s="29">
        <v>383073.86113077187</v>
      </c>
      <c r="BN114" s="29">
        <v>363907.22031915688</v>
      </c>
      <c r="BO114" s="29">
        <v>170361.93256132788</v>
      </c>
      <c r="BP114" s="29">
        <v>542036.8671475281</v>
      </c>
      <c r="BQ114" s="29">
        <v>68192.117359570591</v>
      </c>
      <c r="BR114" s="29">
        <v>236410.69105087366</v>
      </c>
      <c r="BS114" s="29">
        <v>0</v>
      </c>
      <c r="BT114" s="59">
        <f t="shared" si="5"/>
        <v>46085817.93036446</v>
      </c>
      <c r="BU114" s="29">
        <v>2557264.0364265675</v>
      </c>
      <c r="BV114" s="29">
        <v>0</v>
      </c>
      <c r="BW114" s="29">
        <v>1654.6473575869104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80.804340175088413</v>
      </c>
      <c r="CD114" s="29">
        <v>361.47134361342466</v>
      </c>
      <c r="CE114" s="29">
        <v>0</v>
      </c>
      <c r="CF114" s="29">
        <v>8695621.8355200011</v>
      </c>
      <c r="CG114" s="29">
        <v>0</v>
      </c>
      <c r="CH114" s="29">
        <v>808.36856557879366</v>
      </c>
      <c r="CI114" s="29">
        <v>2269955.1341068898</v>
      </c>
      <c r="CJ114" s="38">
        <f t="shared" si="7"/>
        <v>59611564.228024878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43417.896486841586</v>
      </c>
      <c r="D115" s="29">
        <v>2513.868714973139</v>
      </c>
      <c r="E115" s="29">
        <v>4449.9341524676802</v>
      </c>
      <c r="F115" s="29">
        <v>6186.6979974930973</v>
      </c>
      <c r="G115" s="29">
        <v>28724.381379756</v>
      </c>
      <c r="H115" s="29">
        <v>4200.005306449516</v>
      </c>
      <c r="I115" s="29">
        <v>3852.1133445998466</v>
      </c>
      <c r="J115" s="29">
        <v>1962.014020625182</v>
      </c>
      <c r="K115" s="29">
        <v>2433.7509727461238</v>
      </c>
      <c r="L115" s="29">
        <v>2116.6975562083662</v>
      </c>
      <c r="M115" s="29">
        <v>10260.93814137809</v>
      </c>
      <c r="N115" s="29">
        <v>78080.379994896794</v>
      </c>
      <c r="O115" s="29">
        <v>6094.4512270880505</v>
      </c>
      <c r="P115" s="29">
        <v>5687.7787799747839</v>
      </c>
      <c r="Q115" s="29">
        <v>3178.7679637802607</v>
      </c>
      <c r="R115" s="29">
        <v>11050.221359913032</v>
      </c>
      <c r="S115" s="29">
        <v>13104.286423055155</v>
      </c>
      <c r="T115" s="29">
        <v>3640.697264467904</v>
      </c>
      <c r="U115" s="29">
        <v>32222.918589080698</v>
      </c>
      <c r="V115" s="29">
        <v>2157.0020341549425</v>
      </c>
      <c r="W115" s="29">
        <v>1980.3441004486315</v>
      </c>
      <c r="X115" s="29">
        <v>34845.451063371729</v>
      </c>
      <c r="Y115" s="29">
        <v>14018.654081525532</v>
      </c>
      <c r="Z115" s="29">
        <v>200656.54235233509</v>
      </c>
      <c r="AA115" s="29">
        <v>10038.878418159024</v>
      </c>
      <c r="AB115" s="29">
        <v>19700.60102819727</v>
      </c>
      <c r="AC115" s="29">
        <v>132055.70168086144</v>
      </c>
      <c r="AD115" s="29">
        <v>32265.749779663362</v>
      </c>
      <c r="AE115" s="29">
        <v>234405.50113204704</v>
      </c>
      <c r="AF115" s="29">
        <v>73823.136701407348</v>
      </c>
      <c r="AG115" s="29">
        <v>28096.389470190596</v>
      </c>
      <c r="AH115" s="29">
        <v>49766.444976624902</v>
      </c>
      <c r="AI115" s="29">
        <v>9017.4346190040251</v>
      </c>
      <c r="AJ115" s="29">
        <v>38494.871533625977</v>
      </c>
      <c r="AK115" s="29">
        <v>11120.833701010806</v>
      </c>
      <c r="AL115" s="29">
        <v>30435.053435828901</v>
      </c>
      <c r="AM115" s="29">
        <v>20402.239530962022</v>
      </c>
      <c r="AN115" s="29">
        <v>14505.018148432597</v>
      </c>
      <c r="AO115" s="29">
        <v>27169.442761796756</v>
      </c>
      <c r="AP115" s="29">
        <v>96016.487749367618</v>
      </c>
      <c r="AQ115" s="29">
        <v>2142983.5987425889</v>
      </c>
      <c r="AR115" s="29">
        <v>700518.68852952623</v>
      </c>
      <c r="AS115" s="29">
        <v>359303.68622767855</v>
      </c>
      <c r="AT115" s="29">
        <v>29430.008072429049</v>
      </c>
      <c r="AU115" s="29">
        <v>104371.38416746132</v>
      </c>
      <c r="AV115" s="29">
        <v>124179.37997023111</v>
      </c>
      <c r="AW115" s="29">
        <v>66545.564898934783</v>
      </c>
      <c r="AX115" s="29">
        <v>219725.67051295823</v>
      </c>
      <c r="AY115" s="29">
        <v>67790.310332566238</v>
      </c>
      <c r="AZ115" s="29">
        <v>25692.00871869866</v>
      </c>
      <c r="BA115" s="29">
        <v>184.32591659548206</v>
      </c>
      <c r="BB115" s="29">
        <v>17802.826191467648</v>
      </c>
      <c r="BC115" s="29">
        <v>25173.0792585448</v>
      </c>
      <c r="BD115" s="29">
        <v>57910.232496464727</v>
      </c>
      <c r="BE115" s="29">
        <v>17763.804715145194</v>
      </c>
      <c r="BF115" s="29">
        <v>15605.927048183745</v>
      </c>
      <c r="BG115" s="29">
        <v>64427.448574090326</v>
      </c>
      <c r="BH115" s="29">
        <v>30731.094570144738</v>
      </c>
      <c r="BI115" s="29">
        <v>1476.5332268098109</v>
      </c>
      <c r="BJ115" s="29">
        <v>18213.377179785668</v>
      </c>
      <c r="BK115" s="29">
        <v>1876.8784437565398</v>
      </c>
      <c r="BL115" s="29">
        <v>18905.443286748476</v>
      </c>
      <c r="BM115" s="29">
        <v>23921.002049474508</v>
      </c>
      <c r="BN115" s="29">
        <v>16834.786585468722</v>
      </c>
      <c r="BO115" s="29">
        <v>11651.927003039291</v>
      </c>
      <c r="BP115" s="29">
        <v>27998.46120489193</v>
      </c>
      <c r="BQ115" s="29">
        <v>3451.8187056014021</v>
      </c>
      <c r="BR115" s="29">
        <v>7492.8219486711514</v>
      </c>
      <c r="BS115" s="29">
        <v>0</v>
      </c>
      <c r="BT115" s="59">
        <f t="shared" si="5"/>
        <v>5546111.6665527681</v>
      </c>
      <c r="BU115" s="29">
        <v>2138377.0146372844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6.4015098411444621E-2</v>
      </c>
      <c r="CE115" s="29">
        <v>0</v>
      </c>
      <c r="CF115" s="29">
        <v>0</v>
      </c>
      <c r="CG115" s="29">
        <v>9235.0375771724121</v>
      </c>
      <c r="CH115" s="29">
        <v>-1428.5883711919746</v>
      </c>
      <c r="CI115" s="29">
        <v>8981.7402268843452</v>
      </c>
      <c r="CJ115" s="38">
        <f t="shared" si="7"/>
        <v>7701276.9346380169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21470.921556864952</v>
      </c>
      <c r="D116" s="29">
        <v>730.57843408886708</v>
      </c>
      <c r="E116" s="29">
        <v>1272.5649204755196</v>
      </c>
      <c r="F116" s="29">
        <v>3218.7861095176986</v>
      </c>
      <c r="G116" s="29">
        <v>24013.135710641393</v>
      </c>
      <c r="H116" s="29">
        <v>3825.9779636271128</v>
      </c>
      <c r="I116" s="29">
        <v>2125.4034190445645</v>
      </c>
      <c r="J116" s="29">
        <v>2110.3611238483586</v>
      </c>
      <c r="K116" s="29">
        <v>2222.482548835058</v>
      </c>
      <c r="L116" s="29">
        <v>751.12077554624113</v>
      </c>
      <c r="M116" s="29">
        <v>3619.7593616421195</v>
      </c>
      <c r="N116" s="29">
        <v>1935.6186902254701</v>
      </c>
      <c r="O116" s="29">
        <v>2698.1371519996737</v>
      </c>
      <c r="P116" s="29">
        <v>5505.2149793410345</v>
      </c>
      <c r="Q116" s="29">
        <v>2557.3227145902547</v>
      </c>
      <c r="R116" s="29">
        <v>6843.8467205681727</v>
      </c>
      <c r="S116" s="29">
        <v>3051.8630187721337</v>
      </c>
      <c r="T116" s="29">
        <v>1555.4528420288416</v>
      </c>
      <c r="U116" s="29">
        <v>11689.122414186664</v>
      </c>
      <c r="V116" s="29">
        <v>977.61665651819112</v>
      </c>
      <c r="W116" s="29">
        <v>6431.2107197453724</v>
      </c>
      <c r="X116" s="29">
        <v>5435.9011433267979</v>
      </c>
      <c r="Y116" s="29">
        <v>2217.7114243675387</v>
      </c>
      <c r="Z116" s="29">
        <v>6580.242093737741</v>
      </c>
      <c r="AA116" s="29">
        <v>288.05663972646761</v>
      </c>
      <c r="AB116" s="29">
        <v>3622.8738456695278</v>
      </c>
      <c r="AC116" s="29">
        <v>49144.304921504779</v>
      </c>
      <c r="AD116" s="29">
        <v>14995.842998265445</v>
      </c>
      <c r="AE116" s="29">
        <v>43402.38915608071</v>
      </c>
      <c r="AF116" s="29">
        <v>13005.753970369133</v>
      </c>
      <c r="AG116" s="29">
        <v>67383.518573419162</v>
      </c>
      <c r="AH116" s="29">
        <v>30299.556055921086</v>
      </c>
      <c r="AI116" s="29">
        <v>3933.4607953815025</v>
      </c>
      <c r="AJ116" s="29">
        <v>13956.533051757528</v>
      </c>
      <c r="AK116" s="29">
        <v>1593.7543690042035</v>
      </c>
      <c r="AL116" s="29">
        <v>4754.8893912060466</v>
      </c>
      <c r="AM116" s="29">
        <v>3331.9677843860695</v>
      </c>
      <c r="AN116" s="29">
        <v>941.70069177658877</v>
      </c>
      <c r="AO116" s="29">
        <v>3533.6140587563573</v>
      </c>
      <c r="AP116" s="29">
        <v>4075.1366858197789</v>
      </c>
      <c r="AQ116" s="29">
        <v>12109.113898563557</v>
      </c>
      <c r="AR116" s="29">
        <v>360377.60946759302</v>
      </c>
      <c r="AS116" s="29">
        <v>1889.2327579023674</v>
      </c>
      <c r="AT116" s="29">
        <v>1564.1336379350221</v>
      </c>
      <c r="AU116" s="29">
        <v>11192.130282153423</v>
      </c>
      <c r="AV116" s="29">
        <v>5983.5864728274319</v>
      </c>
      <c r="AW116" s="29">
        <v>2811.5838893384621</v>
      </c>
      <c r="AX116" s="29">
        <v>6560.6274709268291</v>
      </c>
      <c r="AY116" s="29">
        <v>7095.9211299354338</v>
      </c>
      <c r="AZ116" s="29">
        <v>257.57445562842872</v>
      </c>
      <c r="BA116" s="29">
        <v>811.28995633106581</v>
      </c>
      <c r="BB116" s="29">
        <v>4401.1635244335857</v>
      </c>
      <c r="BC116" s="29">
        <v>1238.0405337036104</v>
      </c>
      <c r="BD116" s="29">
        <v>4391.3562130281298</v>
      </c>
      <c r="BE116" s="29">
        <v>1153.8831993459812</v>
      </c>
      <c r="BF116" s="29">
        <v>3757.0617213185033</v>
      </c>
      <c r="BG116" s="29">
        <v>6534.585083208287</v>
      </c>
      <c r="BH116" s="29">
        <v>18053.603657004373</v>
      </c>
      <c r="BI116" s="29">
        <v>285.60481187510362</v>
      </c>
      <c r="BJ116" s="29">
        <v>10089.006545892436</v>
      </c>
      <c r="BK116" s="29">
        <v>551.79379779210853</v>
      </c>
      <c r="BL116" s="29">
        <v>5043.5424214909535</v>
      </c>
      <c r="BM116" s="29">
        <v>11625.043561963179</v>
      </c>
      <c r="BN116" s="29">
        <v>1715.0867148379191</v>
      </c>
      <c r="BO116" s="29">
        <v>1668.1706575739811</v>
      </c>
      <c r="BP116" s="29">
        <v>4051.7449228054143</v>
      </c>
      <c r="BQ116" s="29">
        <v>579.02896662753028</v>
      </c>
      <c r="BR116" s="29">
        <v>1115.382875517806</v>
      </c>
      <c r="BS116" s="29">
        <v>0</v>
      </c>
      <c r="BT116" s="59">
        <f t="shared" si="5"/>
        <v>868010.60811013822</v>
      </c>
      <c r="BU116" s="29">
        <v>1769082.0605617741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2637092.6686719125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3490.8155877560293</v>
      </c>
      <c r="D117" s="29">
        <v>250.0227353839779</v>
      </c>
      <c r="E117" s="29">
        <v>477.05912031887163</v>
      </c>
      <c r="F117" s="29">
        <v>301.00852106569619</v>
      </c>
      <c r="G117" s="29">
        <v>4233.8864729884281</v>
      </c>
      <c r="H117" s="29">
        <v>485.71798513641875</v>
      </c>
      <c r="I117" s="29">
        <v>593.45780854722432</v>
      </c>
      <c r="J117" s="29">
        <v>287.3781944408214</v>
      </c>
      <c r="K117" s="29">
        <v>351.48745407601888</v>
      </c>
      <c r="L117" s="29">
        <v>241.69705311169935</v>
      </c>
      <c r="M117" s="29">
        <v>1910.8956413309675</v>
      </c>
      <c r="N117" s="29">
        <v>11958.253658928639</v>
      </c>
      <c r="O117" s="29">
        <v>482.7708174855988</v>
      </c>
      <c r="P117" s="29">
        <v>698.56714045683452</v>
      </c>
      <c r="Q117" s="29">
        <v>212.67870778227069</v>
      </c>
      <c r="R117" s="29">
        <v>883.91125663523724</v>
      </c>
      <c r="S117" s="29">
        <v>1112.4312731486725</v>
      </c>
      <c r="T117" s="29">
        <v>325.02770896643585</v>
      </c>
      <c r="U117" s="29">
        <v>2808.3439490355895</v>
      </c>
      <c r="V117" s="29">
        <v>248.11241066901493</v>
      </c>
      <c r="W117" s="29">
        <v>229.24175461238394</v>
      </c>
      <c r="X117" s="29">
        <v>1571.4617840684637</v>
      </c>
      <c r="Y117" s="29">
        <v>1467.8089612362078</v>
      </c>
      <c r="Z117" s="29">
        <v>12070.075690353879</v>
      </c>
      <c r="AA117" s="29">
        <v>506.66919497132676</v>
      </c>
      <c r="AB117" s="29">
        <v>2184.7454035861238</v>
      </c>
      <c r="AC117" s="29">
        <v>9089.8187408224276</v>
      </c>
      <c r="AD117" s="29">
        <v>2877.1451954469294</v>
      </c>
      <c r="AE117" s="29">
        <v>27968.607451816624</v>
      </c>
      <c r="AF117" s="29">
        <v>10688.286407331698</v>
      </c>
      <c r="AG117" s="29">
        <v>3789.0390239320441</v>
      </c>
      <c r="AH117" s="29">
        <v>2590.1246502277381</v>
      </c>
      <c r="AI117" s="29">
        <v>1114.8745241559916</v>
      </c>
      <c r="AJ117" s="29">
        <v>3186.3284570720152</v>
      </c>
      <c r="AK117" s="29">
        <v>3132.8943738805965</v>
      </c>
      <c r="AL117" s="29">
        <v>3861.6874050843144</v>
      </c>
      <c r="AM117" s="29">
        <v>4822.6147321388707</v>
      </c>
      <c r="AN117" s="29">
        <v>964.31877222408502</v>
      </c>
      <c r="AO117" s="29">
        <v>4548.5189317109962</v>
      </c>
      <c r="AP117" s="29">
        <v>19703.982621355004</v>
      </c>
      <c r="AQ117" s="29">
        <v>619026.58173258114</v>
      </c>
      <c r="AR117" s="29">
        <v>209900.95532472167</v>
      </c>
      <c r="AS117" s="29">
        <v>115556.26206890302</v>
      </c>
      <c r="AT117" s="29">
        <v>2076.5079322218494</v>
      </c>
      <c r="AU117" s="29">
        <v>2841.0066827507403</v>
      </c>
      <c r="AV117" s="29">
        <v>1991.1598626627529</v>
      </c>
      <c r="AW117" s="29">
        <v>4453.343066933171</v>
      </c>
      <c r="AX117" s="29">
        <v>13629.523476098735</v>
      </c>
      <c r="AY117" s="29">
        <v>12324.881692189749</v>
      </c>
      <c r="AZ117" s="29">
        <v>2738.1175851745229</v>
      </c>
      <c r="BA117" s="29">
        <v>55.774234132710653</v>
      </c>
      <c r="BB117" s="29">
        <v>1732.3949025878296</v>
      </c>
      <c r="BC117" s="29">
        <v>3308.3807020546742</v>
      </c>
      <c r="BD117" s="29">
        <v>12530.252235479969</v>
      </c>
      <c r="BE117" s="29">
        <v>3497.8730734113542</v>
      </c>
      <c r="BF117" s="29">
        <v>174.27160687715414</v>
      </c>
      <c r="BG117" s="29">
        <v>7511.4136150212435</v>
      </c>
      <c r="BH117" s="29">
        <v>10698.570089183841</v>
      </c>
      <c r="BI117" s="29">
        <v>148.1900228690476</v>
      </c>
      <c r="BJ117" s="29">
        <v>3557.6245340335272</v>
      </c>
      <c r="BK117" s="29">
        <v>497.4665542252468</v>
      </c>
      <c r="BL117" s="29">
        <v>4738.2104594755274</v>
      </c>
      <c r="BM117" s="29">
        <v>7253.9037069361848</v>
      </c>
      <c r="BN117" s="29">
        <v>1592.6639588003425</v>
      </c>
      <c r="BO117" s="29">
        <v>995.79891015195153</v>
      </c>
      <c r="BP117" s="29">
        <v>2754.3947711839564</v>
      </c>
      <c r="BQ117" s="29">
        <v>343.89456931491065</v>
      </c>
      <c r="BR117" s="29">
        <v>1181.1961607242629</v>
      </c>
      <c r="BS117" s="29">
        <v>0</v>
      </c>
      <c r="BT117" s="59">
        <f t="shared" si="5"/>
        <v>1194832.3811039922</v>
      </c>
      <c r="BU117" s="29">
        <v>722489.16355577868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1917321.544659771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48.636593016598098</v>
      </c>
      <c r="D118" s="29">
        <v>11.954557616230922</v>
      </c>
      <c r="E118" s="29">
        <v>4.8284441946135175</v>
      </c>
      <c r="F118" s="29">
        <v>36.838905396967391</v>
      </c>
      <c r="G118" s="29">
        <v>285.73112757847338</v>
      </c>
      <c r="H118" s="29">
        <v>21.686961116400273</v>
      </c>
      <c r="I118" s="29">
        <v>37.742212930514228</v>
      </c>
      <c r="J118" s="29">
        <v>44.4122923806502</v>
      </c>
      <c r="K118" s="29">
        <v>187.4956236170018</v>
      </c>
      <c r="L118" s="29">
        <v>1.9216390632560585</v>
      </c>
      <c r="M118" s="29">
        <v>155.27121253323313</v>
      </c>
      <c r="N118" s="29">
        <v>2144.3592688819385</v>
      </c>
      <c r="O118" s="29">
        <v>95.864697268183491</v>
      </c>
      <c r="P118" s="29">
        <v>78.120265427771329</v>
      </c>
      <c r="Q118" s="29">
        <v>73.67734304047751</v>
      </c>
      <c r="R118" s="29">
        <v>265.4156771814861</v>
      </c>
      <c r="S118" s="29">
        <v>174.491986180965</v>
      </c>
      <c r="T118" s="29">
        <v>187.87895129524247</v>
      </c>
      <c r="U118" s="29">
        <v>632.75981464135657</v>
      </c>
      <c r="V118" s="29">
        <v>4.46884214596031</v>
      </c>
      <c r="W118" s="29">
        <v>7.6601701249091807</v>
      </c>
      <c r="X118" s="29">
        <v>2374.4793644608972</v>
      </c>
      <c r="Y118" s="29">
        <v>92.8908736540142</v>
      </c>
      <c r="Z118" s="29">
        <v>55.702905222297737</v>
      </c>
      <c r="AA118" s="29">
        <v>8.0459547560608051</v>
      </c>
      <c r="AB118" s="29">
        <v>78.741346373103724</v>
      </c>
      <c r="AC118" s="29">
        <v>509.69691631781512</v>
      </c>
      <c r="AD118" s="29">
        <v>393.79650723517909</v>
      </c>
      <c r="AE118" s="29">
        <v>2776.1058351745869</v>
      </c>
      <c r="AF118" s="29">
        <v>2701.0985173436352</v>
      </c>
      <c r="AG118" s="29">
        <v>192.55916715090936</v>
      </c>
      <c r="AH118" s="29">
        <v>34.464892992300548</v>
      </c>
      <c r="AI118" s="29">
        <v>70.491674713690713</v>
      </c>
      <c r="AJ118" s="29">
        <v>297.42603273094238</v>
      </c>
      <c r="AK118" s="29">
        <v>55.39496130448682</v>
      </c>
      <c r="AL118" s="29">
        <v>1032.9874349755835</v>
      </c>
      <c r="AM118" s="29">
        <v>176.07275285341834</v>
      </c>
      <c r="AN118" s="29">
        <v>1125.6527342300269</v>
      </c>
      <c r="AO118" s="29">
        <v>677.49853862432951</v>
      </c>
      <c r="AP118" s="29">
        <v>620.12218399251412</v>
      </c>
      <c r="AQ118" s="29">
        <v>604.88441612250983</v>
      </c>
      <c r="AR118" s="29">
        <v>130.86786831523614</v>
      </c>
      <c r="AS118" s="29">
        <v>164.62805814000663</v>
      </c>
      <c r="AT118" s="29">
        <v>124.17627242391292</v>
      </c>
      <c r="AU118" s="29">
        <v>131.14678524832428</v>
      </c>
      <c r="AV118" s="29">
        <v>147.10635886317218</v>
      </c>
      <c r="AW118" s="29">
        <v>117.49519963458121</v>
      </c>
      <c r="AX118" s="29">
        <v>623.83496556647663</v>
      </c>
      <c r="AY118" s="29">
        <v>301.92673304229834</v>
      </c>
      <c r="AZ118" s="29">
        <v>348.62893414696617</v>
      </c>
      <c r="BA118" s="29">
        <v>77.030642527918133</v>
      </c>
      <c r="BB118" s="29">
        <v>83.041506572369769</v>
      </c>
      <c r="BC118" s="29">
        <v>146.33251621949216</v>
      </c>
      <c r="BD118" s="29">
        <v>260.9825037924636</v>
      </c>
      <c r="BE118" s="29">
        <v>96.623766343030738</v>
      </c>
      <c r="BF118" s="29">
        <v>31.570466421654785</v>
      </c>
      <c r="BG118" s="29">
        <v>292.96912340450319</v>
      </c>
      <c r="BH118" s="29">
        <v>1080.0572114128524</v>
      </c>
      <c r="BI118" s="29">
        <v>3.2786964463159682</v>
      </c>
      <c r="BJ118" s="29">
        <v>290.36922235878802</v>
      </c>
      <c r="BK118" s="29">
        <v>29.28872373993428</v>
      </c>
      <c r="BL118" s="29">
        <v>263.22507706629909</v>
      </c>
      <c r="BM118" s="29">
        <v>263.51830832347167</v>
      </c>
      <c r="BN118" s="29">
        <v>484.71696976163787</v>
      </c>
      <c r="BO118" s="29">
        <v>117.46541563135474</v>
      </c>
      <c r="BP118" s="29">
        <v>200.374927541163</v>
      </c>
      <c r="BQ118" s="29">
        <v>88.950056786414294</v>
      </c>
      <c r="BR118" s="29">
        <v>58.300676305769748</v>
      </c>
      <c r="BS118" s="29">
        <v>0</v>
      </c>
      <c r="BT118" s="59">
        <f t="shared" si="5"/>
        <v>24337.236581896937</v>
      </c>
      <c r="BU118" s="29">
        <v>1043.8066642974709</v>
      </c>
      <c r="BV118" s="29">
        <v>0</v>
      </c>
      <c r="BW118" s="29">
        <v>0</v>
      </c>
      <c r="BX118" s="29">
        <v>0</v>
      </c>
      <c r="BY118" s="29">
        <v>0</v>
      </c>
      <c r="BZ118" s="29">
        <v>1909.6453436229231</v>
      </c>
      <c r="CA118" s="29">
        <v>710.54438294517752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5270.2004890294156</v>
      </c>
      <c r="CJ118" s="38">
        <f t="shared" si="7"/>
        <v>33271.433461791923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96.949905997880634</v>
      </c>
      <c r="D119" s="29">
        <v>22.445975111225014</v>
      </c>
      <c r="E119" s="29">
        <v>18.026721093088593</v>
      </c>
      <c r="F119" s="29">
        <v>103.73547370756233</v>
      </c>
      <c r="G119" s="29">
        <v>801.08621042177106</v>
      </c>
      <c r="H119" s="29">
        <v>75.357593606329743</v>
      </c>
      <c r="I119" s="29">
        <v>140.57182998346232</v>
      </c>
      <c r="J119" s="29">
        <v>138.23727094669289</v>
      </c>
      <c r="K119" s="29">
        <v>369.49090892222864</v>
      </c>
      <c r="L119" s="29">
        <v>5.9027525171174071</v>
      </c>
      <c r="M119" s="29">
        <v>303.66242507384146</v>
      </c>
      <c r="N119" s="29">
        <v>3376.1322527515235</v>
      </c>
      <c r="O119" s="29">
        <v>253.79089743587912</v>
      </c>
      <c r="P119" s="29">
        <v>186.52500006702718</v>
      </c>
      <c r="Q119" s="29">
        <v>139.58501382536733</v>
      </c>
      <c r="R119" s="29">
        <v>696.97627392499737</v>
      </c>
      <c r="S119" s="29">
        <v>422.36655485811684</v>
      </c>
      <c r="T119" s="29">
        <v>383.80085446326092</v>
      </c>
      <c r="U119" s="29">
        <v>1524.5131296708812</v>
      </c>
      <c r="V119" s="29">
        <v>12.385001924284937</v>
      </c>
      <c r="W119" s="29">
        <v>17.744765061697855</v>
      </c>
      <c r="X119" s="29">
        <v>3801.5046050614878</v>
      </c>
      <c r="Y119" s="29">
        <v>278.53667256183491</v>
      </c>
      <c r="Z119" s="29">
        <v>195.22556742457635</v>
      </c>
      <c r="AA119" s="29">
        <v>21.733042592989129</v>
      </c>
      <c r="AB119" s="29">
        <v>206.84627592605011</v>
      </c>
      <c r="AC119" s="29">
        <v>1046.4487159938622</v>
      </c>
      <c r="AD119" s="29">
        <v>1410.3081881103487</v>
      </c>
      <c r="AE119" s="29">
        <v>8172.3967412936063</v>
      </c>
      <c r="AF119" s="29">
        <v>9921.2516769911799</v>
      </c>
      <c r="AG119" s="29">
        <v>682.78503023798044</v>
      </c>
      <c r="AH119" s="29">
        <v>86.026260537386264</v>
      </c>
      <c r="AI119" s="29">
        <v>258.66225635570754</v>
      </c>
      <c r="AJ119" s="29">
        <v>877.77741033469761</v>
      </c>
      <c r="AK119" s="29">
        <v>199.27528745581483</v>
      </c>
      <c r="AL119" s="29">
        <v>3539.2195531265829</v>
      </c>
      <c r="AM119" s="29">
        <v>486.96147294492704</v>
      </c>
      <c r="AN119" s="29">
        <v>1821.1362681050339</v>
      </c>
      <c r="AO119" s="29">
        <v>1311.8626039329065</v>
      </c>
      <c r="AP119" s="29">
        <v>1741.8340754061107</v>
      </c>
      <c r="AQ119" s="29">
        <v>2123.9824762102189</v>
      </c>
      <c r="AR119" s="29">
        <v>493.32907688629973</v>
      </c>
      <c r="AS119" s="29">
        <v>634.52709450289353</v>
      </c>
      <c r="AT119" s="29">
        <v>418.56089120350799</v>
      </c>
      <c r="AU119" s="29">
        <v>224.71515055161393</v>
      </c>
      <c r="AV119" s="29">
        <v>567.34365548982817</v>
      </c>
      <c r="AW119" s="29">
        <v>453.03976321857465</v>
      </c>
      <c r="AX119" s="29">
        <v>1796.5689391830085</v>
      </c>
      <c r="AY119" s="29">
        <v>935.84644649380857</v>
      </c>
      <c r="AZ119" s="29">
        <v>766.02686110822287</v>
      </c>
      <c r="BA119" s="29">
        <v>297.00821211081029</v>
      </c>
      <c r="BB119" s="29">
        <v>293.78102142620361</v>
      </c>
      <c r="BC119" s="29">
        <v>486.8626615181019</v>
      </c>
      <c r="BD119" s="29">
        <v>601.89058671343128</v>
      </c>
      <c r="BE119" s="29">
        <v>313.62683382728358</v>
      </c>
      <c r="BF119" s="29">
        <v>117.8828248074752</v>
      </c>
      <c r="BG119" s="29">
        <v>830.24237381463126</v>
      </c>
      <c r="BH119" s="29">
        <v>4111.2581804028687</v>
      </c>
      <c r="BI119" s="29">
        <v>8.5321050974329093</v>
      </c>
      <c r="BJ119" s="29">
        <v>1059.60247552234</v>
      </c>
      <c r="BK119" s="29">
        <v>110.48665581191113</v>
      </c>
      <c r="BL119" s="29">
        <v>974.86162279651182</v>
      </c>
      <c r="BM119" s="29">
        <v>969.37233403428183</v>
      </c>
      <c r="BN119" s="29">
        <v>1025.3379618678237</v>
      </c>
      <c r="BO119" s="29">
        <v>322.28384001228096</v>
      </c>
      <c r="BP119" s="29">
        <v>747.70555725900692</v>
      </c>
      <c r="BQ119" s="29">
        <v>336.1930405082262</v>
      </c>
      <c r="BR119" s="29">
        <v>182.21631716872952</v>
      </c>
      <c r="BS119" s="29">
        <v>0</v>
      </c>
      <c r="BT119" s="59">
        <f t="shared" si="5"/>
        <v>66352.163475304653</v>
      </c>
      <c r="BU119" s="29">
        <v>2473.369713465414</v>
      </c>
      <c r="BV119" s="29">
        <v>0</v>
      </c>
      <c r="BW119" s="29">
        <v>0</v>
      </c>
      <c r="BX119" s="29">
        <v>0</v>
      </c>
      <c r="BY119" s="29">
        <v>0</v>
      </c>
      <c r="BZ119" s="29">
        <v>7367.1415860781644</v>
      </c>
      <c r="CA119" s="29">
        <v>2741.1797116309472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7714.3532841371252</v>
      </c>
      <c r="CJ119" s="38">
        <f t="shared" si="7"/>
        <v>86648.207770616296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13.2308924892407</v>
      </c>
      <c r="D120" s="29">
        <v>6.273207668591338</v>
      </c>
      <c r="E120" s="29">
        <v>0.16016412347593192</v>
      </c>
      <c r="F120" s="29">
        <v>4.6406184435599043</v>
      </c>
      <c r="G120" s="29">
        <v>6.0163998324964805</v>
      </c>
      <c r="H120" s="29">
        <v>1.2333985416186608</v>
      </c>
      <c r="I120" s="29">
        <v>0.99207465926041616</v>
      </c>
      <c r="J120" s="29">
        <v>9.9647282787437175E-2</v>
      </c>
      <c r="K120" s="29">
        <v>0.4668563645535036</v>
      </c>
      <c r="L120" s="29">
        <v>0.35874822140216478</v>
      </c>
      <c r="M120" s="29">
        <v>2.1004087244232355</v>
      </c>
      <c r="N120" s="29">
        <v>4.3351962813728679</v>
      </c>
      <c r="O120" s="29">
        <v>1.0062222538470127</v>
      </c>
      <c r="P120" s="29">
        <v>3.0224805137416109</v>
      </c>
      <c r="Q120" s="29">
        <v>9.7082430753875196E-2</v>
      </c>
      <c r="R120" s="29">
        <v>1.9628329956248358</v>
      </c>
      <c r="S120" s="29">
        <v>18.152596562633128</v>
      </c>
      <c r="T120" s="29">
        <v>0.68028040365443099</v>
      </c>
      <c r="U120" s="29">
        <v>12.158166712705704</v>
      </c>
      <c r="V120" s="29">
        <v>0.33492689000768378</v>
      </c>
      <c r="W120" s="29">
        <v>6.311300065182332E-2</v>
      </c>
      <c r="X120" s="29">
        <v>48.846649352772879</v>
      </c>
      <c r="Y120" s="29">
        <v>8.9936288544719183</v>
      </c>
      <c r="Z120" s="29">
        <v>2.3960928245351898</v>
      </c>
      <c r="AA120" s="29">
        <v>2.409727212754285</v>
      </c>
      <c r="AB120" s="29">
        <v>25.833864769007814</v>
      </c>
      <c r="AC120" s="29">
        <v>244.39682718683093</v>
      </c>
      <c r="AD120" s="29">
        <v>18.787142449644818</v>
      </c>
      <c r="AE120" s="29">
        <v>164.69481061842299</v>
      </c>
      <c r="AF120" s="29">
        <v>50.202728597838096</v>
      </c>
      <c r="AG120" s="29">
        <v>15.489011649399014</v>
      </c>
      <c r="AH120" s="29">
        <v>12.498923274418663</v>
      </c>
      <c r="AI120" s="29">
        <v>3.5418776398081588</v>
      </c>
      <c r="AJ120" s="29">
        <v>70.751324618219456</v>
      </c>
      <c r="AK120" s="29">
        <v>3.4022327804060732</v>
      </c>
      <c r="AL120" s="29">
        <v>21.239679690466915</v>
      </c>
      <c r="AM120" s="29">
        <v>13.364160630096155</v>
      </c>
      <c r="AN120" s="29">
        <v>12.78399860297618</v>
      </c>
      <c r="AO120" s="29">
        <v>6.2292510211117724</v>
      </c>
      <c r="AP120" s="29">
        <v>71.207702211020333</v>
      </c>
      <c r="AQ120" s="29">
        <v>11.157314535231594</v>
      </c>
      <c r="AR120" s="29">
        <v>3.0479764201764405</v>
      </c>
      <c r="AS120" s="29">
        <v>0.14707689371173377</v>
      </c>
      <c r="AT120" s="29">
        <v>12.592791508543465</v>
      </c>
      <c r="AU120" s="29">
        <v>2.5326022351378032</v>
      </c>
      <c r="AV120" s="29">
        <v>2.2556964395435648E-2</v>
      </c>
      <c r="AW120" s="29">
        <v>6.4012857741951909E-2</v>
      </c>
      <c r="AX120" s="29">
        <v>57.283207939459523</v>
      </c>
      <c r="AY120" s="29">
        <v>39.841512583617337</v>
      </c>
      <c r="AZ120" s="29">
        <v>2.0305637663860199</v>
      </c>
      <c r="BA120" s="29">
        <v>4.4020560041467156E-2</v>
      </c>
      <c r="BB120" s="29">
        <v>4.4001670444425374</v>
      </c>
      <c r="BC120" s="29">
        <v>14.838797078705536</v>
      </c>
      <c r="BD120" s="29">
        <v>49.763755411873419</v>
      </c>
      <c r="BE120" s="29">
        <v>13.90287034241662</v>
      </c>
      <c r="BF120" s="29">
        <v>1.0428798943643605</v>
      </c>
      <c r="BG120" s="29">
        <v>33.970465037950525</v>
      </c>
      <c r="BH120" s="29">
        <v>14.000854647666548</v>
      </c>
      <c r="BI120" s="29">
        <v>0.89508626594998775</v>
      </c>
      <c r="BJ120" s="29">
        <v>15.603104650030307</v>
      </c>
      <c r="BK120" s="29">
        <v>0.66789455821364574</v>
      </c>
      <c r="BL120" s="29">
        <v>10.830800472324556</v>
      </c>
      <c r="BM120" s="29">
        <v>12.344414568781284</v>
      </c>
      <c r="BN120" s="29">
        <v>9.2845060839651463</v>
      </c>
      <c r="BO120" s="29">
        <v>12.350272192221565</v>
      </c>
      <c r="BP120" s="29">
        <v>6.2494348133145383</v>
      </c>
      <c r="BQ120" s="29">
        <v>1.6950223144540333</v>
      </c>
      <c r="BR120" s="29">
        <v>8.8898856628093252</v>
      </c>
      <c r="BS120" s="29">
        <v>0</v>
      </c>
      <c r="BT120" s="59">
        <f t="shared" si="5"/>
        <v>1213.9487956845314</v>
      </c>
      <c r="BU120" s="29">
        <v>414.18223035340714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1628.1310260379387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21235.069981084431</v>
      </c>
      <c r="D122" s="29">
        <v>9428.1627918886716</v>
      </c>
      <c r="E122" s="29">
        <v>1500.4927902101763</v>
      </c>
      <c r="F122" s="29">
        <v>54310.340705408351</v>
      </c>
      <c r="G122" s="29">
        <v>117659.89054025369</v>
      </c>
      <c r="H122" s="29">
        <v>8022.4610612561246</v>
      </c>
      <c r="I122" s="29">
        <v>12622.295805200753</v>
      </c>
      <c r="J122" s="29">
        <v>2339.6533862541228</v>
      </c>
      <c r="K122" s="29">
        <v>16070.191168499874</v>
      </c>
      <c r="L122" s="29">
        <v>24319.57882139146</v>
      </c>
      <c r="M122" s="29">
        <v>82719.455805255187</v>
      </c>
      <c r="N122" s="29">
        <v>596538.18122064788</v>
      </c>
      <c r="O122" s="29">
        <v>17179.087087435593</v>
      </c>
      <c r="P122" s="29">
        <v>19812.219088378541</v>
      </c>
      <c r="Q122" s="29">
        <v>5878.5481299457397</v>
      </c>
      <c r="R122" s="29">
        <v>32548.934946851798</v>
      </c>
      <c r="S122" s="29">
        <v>37619.560946863938</v>
      </c>
      <c r="T122" s="29">
        <v>23051.420078175448</v>
      </c>
      <c r="U122" s="29">
        <v>186523.48373801005</v>
      </c>
      <c r="V122" s="29">
        <v>11521.785208032177</v>
      </c>
      <c r="W122" s="29">
        <v>1770.7782623316089</v>
      </c>
      <c r="X122" s="29">
        <v>445016.99725648598</v>
      </c>
      <c r="Y122" s="29">
        <v>144874.78268876768</v>
      </c>
      <c r="Z122" s="29">
        <v>1520390.6699371885</v>
      </c>
      <c r="AA122" s="29">
        <v>65764.868203684047</v>
      </c>
      <c r="AB122" s="29">
        <v>269874.73734633671</v>
      </c>
      <c r="AC122" s="29">
        <v>645313.17539443343</v>
      </c>
      <c r="AD122" s="29">
        <v>211771.58721934861</v>
      </c>
      <c r="AE122" s="29">
        <v>2275385.1686581266</v>
      </c>
      <c r="AF122" s="29">
        <v>973324.19790384767</v>
      </c>
      <c r="AG122" s="29">
        <v>176385.8247977664</v>
      </c>
      <c r="AH122" s="29">
        <v>265127.77507141989</v>
      </c>
      <c r="AI122" s="29">
        <v>10706.363574223818</v>
      </c>
      <c r="AJ122" s="29">
        <v>409559.43602030486</v>
      </c>
      <c r="AK122" s="29">
        <v>56840.146001899469</v>
      </c>
      <c r="AL122" s="29">
        <v>249460.58943346413</v>
      </c>
      <c r="AM122" s="29">
        <v>237875.36764391619</v>
      </c>
      <c r="AN122" s="29">
        <v>240064.98585556261</v>
      </c>
      <c r="AO122" s="29">
        <v>163156.61619460661</v>
      </c>
      <c r="AP122" s="29">
        <v>1622384.955024279</v>
      </c>
      <c r="AQ122" s="29">
        <v>585742.76514111285</v>
      </c>
      <c r="AR122" s="29">
        <v>240211.35969730062</v>
      </c>
      <c r="AS122" s="29">
        <v>11166.281619401148</v>
      </c>
      <c r="AT122" s="29">
        <v>193306.16156785702</v>
      </c>
      <c r="AU122" s="29">
        <v>121975.06952781943</v>
      </c>
      <c r="AV122" s="29">
        <v>2131.2905574842021</v>
      </c>
      <c r="AW122" s="29">
        <v>416.32609252688303</v>
      </c>
      <c r="AX122" s="29">
        <v>1644059.0108752705</v>
      </c>
      <c r="AY122" s="29">
        <v>904210.74910969916</v>
      </c>
      <c r="AZ122" s="29">
        <v>209361.84990011956</v>
      </c>
      <c r="BA122" s="29">
        <v>26.018992028047872</v>
      </c>
      <c r="BB122" s="29">
        <v>332925.86958442593</v>
      </c>
      <c r="BC122" s="29">
        <v>400090.37911030749</v>
      </c>
      <c r="BD122" s="29">
        <v>1155584.8771099357</v>
      </c>
      <c r="BE122" s="29">
        <v>360853.94439595268</v>
      </c>
      <c r="BF122" s="29">
        <v>3714.8677080074476</v>
      </c>
      <c r="BG122" s="29">
        <v>1286995.6798888256</v>
      </c>
      <c r="BH122" s="29">
        <v>318374.05503442901</v>
      </c>
      <c r="BI122" s="29">
        <v>8112.690788884649</v>
      </c>
      <c r="BJ122" s="29">
        <v>211007.60342393059</v>
      </c>
      <c r="BK122" s="29">
        <v>37015.053291123382</v>
      </c>
      <c r="BL122" s="29">
        <v>119197.20284491555</v>
      </c>
      <c r="BM122" s="29">
        <v>110647.58711619684</v>
      </c>
      <c r="BN122" s="29">
        <v>181640.85922724183</v>
      </c>
      <c r="BO122" s="29">
        <v>114977.30236530854</v>
      </c>
      <c r="BP122" s="29">
        <v>134166.44346008086</v>
      </c>
      <c r="BQ122" s="29">
        <v>33031.461257239258</v>
      </c>
      <c r="BR122" s="29">
        <v>143651.01500015936</v>
      </c>
      <c r="BS122" s="29">
        <v>0</v>
      </c>
      <c r="BT122" s="59">
        <f t="shared" si="5"/>
        <v>20130543.610476617</v>
      </c>
      <c r="BU122" s="29">
        <v>42988.412301951161</v>
      </c>
      <c r="BV122" s="29">
        <v>0</v>
      </c>
      <c r="BW122" s="29">
        <v>0</v>
      </c>
      <c r="BX122" s="29">
        <v>0</v>
      </c>
      <c r="BY122" s="29">
        <v>0</v>
      </c>
      <c r="BZ122" s="29">
        <v>596755.04432524764</v>
      </c>
      <c r="CA122" s="29">
        <v>204248.31045033369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470386.1294448449</v>
      </c>
      <c r="CJ122" s="38">
        <f t="shared" si="7"/>
        <v>21444921.506998993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9244.9208887199547</v>
      </c>
      <c r="D123" s="29">
        <v>2773.5486202854891</v>
      </c>
      <c r="E123" s="29">
        <v>5984.2687369317637</v>
      </c>
      <c r="F123" s="29">
        <v>218965.77316780441</v>
      </c>
      <c r="G123" s="29">
        <v>140505.99063446096</v>
      </c>
      <c r="H123" s="29">
        <v>1927.7321244824354</v>
      </c>
      <c r="I123" s="29">
        <v>7983.4086169163256</v>
      </c>
      <c r="J123" s="29">
        <v>3472.3140745337109</v>
      </c>
      <c r="K123" s="29">
        <v>28939.931272547226</v>
      </c>
      <c r="L123" s="29">
        <v>3823.767279264539</v>
      </c>
      <c r="M123" s="29">
        <v>48705.30987253863</v>
      </c>
      <c r="N123" s="29">
        <v>159537.93308351582</v>
      </c>
      <c r="O123" s="29">
        <v>6509.2402224824127</v>
      </c>
      <c r="P123" s="29">
        <v>20037.850359301276</v>
      </c>
      <c r="Q123" s="29">
        <v>1106.8353419456278</v>
      </c>
      <c r="R123" s="29">
        <v>78678.554994957667</v>
      </c>
      <c r="S123" s="29">
        <v>15465.403341474099</v>
      </c>
      <c r="T123" s="29">
        <v>12435.070349709615</v>
      </c>
      <c r="U123" s="29">
        <v>804693.04703620996</v>
      </c>
      <c r="V123" s="29">
        <v>2729.502500136347</v>
      </c>
      <c r="W123" s="29">
        <v>924.6057361565654</v>
      </c>
      <c r="X123" s="29">
        <v>53587.761340844554</v>
      </c>
      <c r="Y123" s="29">
        <v>90871.039331207809</v>
      </c>
      <c r="Z123" s="29">
        <v>175176.93393481441</v>
      </c>
      <c r="AA123" s="29">
        <v>59716.147074362016</v>
      </c>
      <c r="AB123" s="29">
        <v>824786.05444226554</v>
      </c>
      <c r="AC123" s="29">
        <v>9390745.8312952314</v>
      </c>
      <c r="AD123" s="29">
        <v>43617.103984641217</v>
      </c>
      <c r="AE123" s="29">
        <v>708939.0685657768</v>
      </c>
      <c r="AF123" s="29">
        <v>171219.47480167664</v>
      </c>
      <c r="AG123" s="29">
        <v>46116.403884564817</v>
      </c>
      <c r="AH123" s="29">
        <v>18062.441824220718</v>
      </c>
      <c r="AI123" s="29">
        <v>70.368194545767153</v>
      </c>
      <c r="AJ123" s="29">
        <v>315362.74847863335</v>
      </c>
      <c r="AK123" s="29">
        <v>165006.19467619769</v>
      </c>
      <c r="AL123" s="29">
        <v>89803.127012210549</v>
      </c>
      <c r="AM123" s="29">
        <v>80574.504445620056</v>
      </c>
      <c r="AN123" s="29">
        <v>118439.57453608292</v>
      </c>
      <c r="AO123" s="29">
        <v>272529.07507596066</v>
      </c>
      <c r="AP123" s="29">
        <v>595571.90082095843</v>
      </c>
      <c r="AQ123" s="29">
        <v>24727.63331178961</v>
      </c>
      <c r="AR123" s="29">
        <v>10202.110298853248</v>
      </c>
      <c r="AS123" s="29">
        <v>1551.1146343427818</v>
      </c>
      <c r="AT123" s="29">
        <v>82418.817381033106</v>
      </c>
      <c r="AU123" s="29">
        <v>10755.66942410827</v>
      </c>
      <c r="AV123" s="29">
        <v>28.919402364323325</v>
      </c>
      <c r="AW123" s="29">
        <v>8.0124888726635177</v>
      </c>
      <c r="AX123" s="29">
        <v>496687.27861491573</v>
      </c>
      <c r="AY123" s="29">
        <v>1055913.7132882876</v>
      </c>
      <c r="AZ123" s="29">
        <v>38307.797180460417</v>
      </c>
      <c r="BA123" s="29">
        <v>0.18577509787823268</v>
      </c>
      <c r="BB123" s="29">
        <v>3712.7055274122622</v>
      </c>
      <c r="BC123" s="29">
        <v>278064.25833605253</v>
      </c>
      <c r="BD123" s="29">
        <v>286196.08150403987</v>
      </c>
      <c r="BE123" s="29">
        <v>40697.306132307785</v>
      </c>
      <c r="BF123" s="29">
        <v>21.144513400066987</v>
      </c>
      <c r="BG123" s="29">
        <v>244396.91946180668</v>
      </c>
      <c r="BH123" s="29">
        <v>292092.38147985953</v>
      </c>
      <c r="BI123" s="29">
        <v>884.81496140925674</v>
      </c>
      <c r="BJ123" s="29">
        <v>168939.75685003816</v>
      </c>
      <c r="BK123" s="29">
        <v>11656.477125015062</v>
      </c>
      <c r="BL123" s="29">
        <v>86461.977333250135</v>
      </c>
      <c r="BM123" s="29">
        <v>41454.488580006626</v>
      </c>
      <c r="BN123" s="29">
        <v>35774.915262606119</v>
      </c>
      <c r="BO123" s="29">
        <v>40884.300576733272</v>
      </c>
      <c r="BP123" s="29">
        <v>50720.010349664575</v>
      </c>
      <c r="BQ123" s="29">
        <v>1856.5634363424326</v>
      </c>
      <c r="BR123" s="29">
        <v>11507.604485325197</v>
      </c>
      <c r="BS123" s="29">
        <v>0</v>
      </c>
      <c r="BT123" s="59">
        <f t="shared" si="5"/>
        <v>18110563.719689585</v>
      </c>
      <c r="BU123" s="29">
        <v>88016.859188522736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58776.230564292659</v>
      </c>
      <c r="CE123" s="29">
        <v>0</v>
      </c>
      <c r="CF123" s="29">
        <v>0</v>
      </c>
      <c r="CG123" s="29">
        <v>0</v>
      </c>
      <c r="CH123" s="29">
        <v>0</v>
      </c>
      <c r="CI123" s="29">
        <v>206731.38770996747</v>
      </c>
      <c r="CJ123" s="38">
        <f t="shared" si="7"/>
        <v>18464088.197152369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5681.2771495680472</v>
      </c>
      <c r="D124" s="29">
        <v>28.135869488788689</v>
      </c>
      <c r="E124" s="29">
        <v>0.21166373443524478</v>
      </c>
      <c r="F124" s="29">
        <v>2900.0054553287432</v>
      </c>
      <c r="G124" s="29">
        <v>38448.145024209014</v>
      </c>
      <c r="H124" s="29">
        <v>509.48105724485384</v>
      </c>
      <c r="I124" s="29">
        <v>182.19844510799007</v>
      </c>
      <c r="J124" s="29">
        <v>4514.5080011047385</v>
      </c>
      <c r="K124" s="29">
        <v>48570.504123879313</v>
      </c>
      <c r="L124" s="29">
        <v>23.24769161645925</v>
      </c>
      <c r="M124" s="29">
        <v>39659.079607791631</v>
      </c>
      <c r="N124" s="29">
        <v>673222.99560732604</v>
      </c>
      <c r="O124" s="29">
        <v>15488.347323072623</v>
      </c>
      <c r="P124" s="29">
        <v>14283.686260534811</v>
      </c>
      <c r="Q124" s="29">
        <v>19904.246403726818</v>
      </c>
      <c r="R124" s="29">
        <v>44090.313171692498</v>
      </c>
      <c r="S124" s="29">
        <v>25228.823396875327</v>
      </c>
      <c r="T124" s="29">
        <v>46690.33827081327</v>
      </c>
      <c r="U124" s="29">
        <v>120165.95235702969</v>
      </c>
      <c r="V124" s="29">
        <v>496.90689330276911</v>
      </c>
      <c r="W124" s="29">
        <v>1596.1867642237819</v>
      </c>
      <c r="X124" s="29">
        <v>714038.08764442988</v>
      </c>
      <c r="Y124" s="29">
        <v>6369.946598105068</v>
      </c>
      <c r="Z124" s="29">
        <v>1476.6178450273251</v>
      </c>
      <c r="AA124" s="29">
        <v>40.272976330559793</v>
      </c>
      <c r="AB124" s="29">
        <v>38.369937501560017</v>
      </c>
      <c r="AC124" s="29">
        <v>767.39120435358438</v>
      </c>
      <c r="AD124" s="29">
        <v>5327.1705562759107</v>
      </c>
      <c r="AE124" s="29">
        <v>265035.46841364563</v>
      </c>
      <c r="AF124" s="29">
        <v>42955.197383645893</v>
      </c>
      <c r="AG124" s="29">
        <v>294.403151006646</v>
      </c>
      <c r="AH124" s="29">
        <v>24.000612466545793</v>
      </c>
      <c r="AI124" s="29">
        <v>4.68074267747697</v>
      </c>
      <c r="AJ124" s="29">
        <v>683.98756753300745</v>
      </c>
      <c r="AK124" s="29">
        <v>234.83479717889347</v>
      </c>
      <c r="AL124" s="29">
        <v>50549.327667356563</v>
      </c>
      <c r="AM124" s="29">
        <v>19630.602793077494</v>
      </c>
      <c r="AN124" s="29">
        <v>341233.2758646587</v>
      </c>
      <c r="AO124" s="29">
        <v>176369.51982168618</v>
      </c>
      <c r="AP124" s="29">
        <v>52987.069327745085</v>
      </c>
      <c r="AQ124" s="29">
        <v>23152.387488472763</v>
      </c>
      <c r="AR124" s="29">
        <v>18.993533441562597</v>
      </c>
      <c r="AS124" s="29">
        <v>4.7490865028300737</v>
      </c>
      <c r="AT124" s="29">
        <v>1846.0119040953521</v>
      </c>
      <c r="AU124" s="29">
        <v>37488.026246420326</v>
      </c>
      <c r="AV124" s="29">
        <v>12.067279261723513</v>
      </c>
      <c r="AW124" s="29">
        <v>8.4595727354445066E-2</v>
      </c>
      <c r="AX124" s="29">
        <v>54598.605919898357</v>
      </c>
      <c r="AY124" s="29">
        <v>11020.738787963095</v>
      </c>
      <c r="AZ124" s="29">
        <v>9340710.5376582872</v>
      </c>
      <c r="BA124" s="29">
        <v>5.81750514915284E-2</v>
      </c>
      <c r="BB124" s="29">
        <v>1395.9800408984975</v>
      </c>
      <c r="BC124" s="29">
        <v>3055.9803934423971</v>
      </c>
      <c r="BD124" s="29">
        <v>30178.632986091023</v>
      </c>
      <c r="BE124" s="29">
        <v>982.34678991168812</v>
      </c>
      <c r="BF124" s="29">
        <v>1.3782103520940192</v>
      </c>
      <c r="BG124" s="29">
        <v>23851.428928833837</v>
      </c>
      <c r="BH124" s="29">
        <v>1278640.7175742474</v>
      </c>
      <c r="BI124" s="29">
        <v>105.94141109845614</v>
      </c>
      <c r="BJ124" s="29">
        <v>876693.80518781208</v>
      </c>
      <c r="BK124" s="29">
        <v>0.8826512038554124</v>
      </c>
      <c r="BL124" s="29">
        <v>1006414.8760707952</v>
      </c>
      <c r="BM124" s="29">
        <v>37629.551417646777</v>
      </c>
      <c r="BN124" s="29">
        <v>111723.23805995927</v>
      </c>
      <c r="BO124" s="29">
        <v>11680.95447141439</v>
      </c>
      <c r="BP124" s="29">
        <v>188202.12433521572</v>
      </c>
      <c r="BQ124" s="29">
        <v>85.851655302117933</v>
      </c>
      <c r="BR124" s="29">
        <v>1302.3602717125043</v>
      </c>
      <c r="BS124" s="29">
        <v>0</v>
      </c>
      <c r="BT124" s="59">
        <f t="shared" si="5"/>
        <v>15820543.126573436</v>
      </c>
      <c r="BU124" s="29">
        <v>547.3595191653194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23138683.112928364</v>
      </c>
      <c r="CG124" s="29">
        <v>0</v>
      </c>
      <c r="CH124" s="29">
        <v>0</v>
      </c>
      <c r="CI124" s="29">
        <v>1740529.8899990562</v>
      </c>
      <c r="CJ124" s="38">
        <f t="shared" si="7"/>
        <v>40700303.48902002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10321.645781797361</v>
      </c>
      <c r="D126" s="29">
        <v>685.51503466805968</v>
      </c>
      <c r="E126" s="29">
        <v>188.74107347065478</v>
      </c>
      <c r="F126" s="29">
        <v>7498.2285585999298</v>
      </c>
      <c r="G126" s="29">
        <v>1167251.4791629764</v>
      </c>
      <c r="H126" s="29">
        <v>40538.500423048368</v>
      </c>
      <c r="I126" s="29">
        <v>48479.581538343133</v>
      </c>
      <c r="J126" s="29">
        <v>968.69049524584909</v>
      </c>
      <c r="K126" s="29">
        <v>15954.209426218053</v>
      </c>
      <c r="L126" s="29">
        <v>23082.484446168703</v>
      </c>
      <c r="M126" s="29">
        <v>107371.67646264972</v>
      </c>
      <c r="N126" s="29">
        <v>43898270.823686659</v>
      </c>
      <c r="O126" s="29">
        <v>58448.601841180847</v>
      </c>
      <c r="P126" s="29">
        <v>24241.117159253317</v>
      </c>
      <c r="Q126" s="29">
        <v>2459.298702674098</v>
      </c>
      <c r="R126" s="29">
        <v>22638.767949258669</v>
      </c>
      <c r="S126" s="29">
        <v>76552.261732268438</v>
      </c>
      <c r="T126" s="29">
        <v>19814.396995229956</v>
      </c>
      <c r="U126" s="29">
        <v>254368.14053751432</v>
      </c>
      <c r="V126" s="29">
        <v>8468.1837808599776</v>
      </c>
      <c r="W126" s="29">
        <v>830.11284091851076</v>
      </c>
      <c r="X126" s="29">
        <v>680893.51031337155</v>
      </c>
      <c r="Y126" s="29">
        <v>66851.216903000328</v>
      </c>
      <c r="Z126" s="29">
        <v>104219.95748914506</v>
      </c>
      <c r="AA126" s="29">
        <v>13122.780357636335</v>
      </c>
      <c r="AB126" s="29">
        <v>168785.06765358322</v>
      </c>
      <c r="AC126" s="29">
        <v>22634.483023641205</v>
      </c>
      <c r="AD126" s="29">
        <v>328202.4075003633</v>
      </c>
      <c r="AE126" s="29">
        <v>3193478.6328847841</v>
      </c>
      <c r="AF126" s="29">
        <v>1464437.8680563988</v>
      </c>
      <c r="AG126" s="29">
        <v>110970.09661775213</v>
      </c>
      <c r="AH126" s="29">
        <v>43242.792543806514</v>
      </c>
      <c r="AI126" s="29">
        <v>13165.432015701534</v>
      </c>
      <c r="AJ126" s="29">
        <v>247044.27050035592</v>
      </c>
      <c r="AK126" s="29">
        <v>66046.711541083321</v>
      </c>
      <c r="AL126" s="29">
        <v>298340.70805457927</v>
      </c>
      <c r="AM126" s="29">
        <v>173956.28846766113</v>
      </c>
      <c r="AN126" s="29">
        <v>161915.02392800539</v>
      </c>
      <c r="AO126" s="29">
        <v>114807.9793189412</v>
      </c>
      <c r="AP126" s="29">
        <v>341747.58454969164</v>
      </c>
      <c r="AQ126" s="29">
        <v>679573.91326468275</v>
      </c>
      <c r="AR126" s="29">
        <v>216736.69663687862</v>
      </c>
      <c r="AS126" s="29">
        <v>8485.8695511813658</v>
      </c>
      <c r="AT126" s="29">
        <v>121704.51702351452</v>
      </c>
      <c r="AU126" s="29">
        <v>9410.4339844579081</v>
      </c>
      <c r="AV126" s="29">
        <v>16.772814903107417</v>
      </c>
      <c r="AW126" s="29">
        <v>8.4184135044774155</v>
      </c>
      <c r="AX126" s="29">
        <v>429962.34692212538</v>
      </c>
      <c r="AY126" s="29">
        <v>359143.23889888584</v>
      </c>
      <c r="AZ126" s="29">
        <v>15830.382746047688</v>
      </c>
      <c r="BA126" s="29">
        <v>17.890443525293442</v>
      </c>
      <c r="BB126" s="29">
        <v>404214.48449653375</v>
      </c>
      <c r="BC126" s="29">
        <v>97826.871888839072</v>
      </c>
      <c r="BD126" s="29">
        <v>236486.1866872893</v>
      </c>
      <c r="BE126" s="29">
        <v>107153.77794567078</v>
      </c>
      <c r="BF126" s="29">
        <v>7814.0765287965141</v>
      </c>
      <c r="BG126" s="29">
        <v>246452.67270794557</v>
      </c>
      <c r="BH126" s="29">
        <v>54378.661286493319</v>
      </c>
      <c r="BI126" s="29">
        <v>4219.1145399676952</v>
      </c>
      <c r="BJ126" s="29">
        <v>32823.237853013401</v>
      </c>
      <c r="BK126" s="29">
        <v>56384.502847615971</v>
      </c>
      <c r="BL126" s="29">
        <v>21662.747347013854</v>
      </c>
      <c r="BM126" s="29">
        <v>39781.779762260529</v>
      </c>
      <c r="BN126" s="29">
        <v>169729.3641942617</v>
      </c>
      <c r="BO126" s="29">
        <v>112396.09397403631</v>
      </c>
      <c r="BP126" s="29">
        <v>65255.311646801187</v>
      </c>
      <c r="BQ126" s="29">
        <v>31651.339947692504</v>
      </c>
      <c r="BR126" s="29">
        <v>121559.37058229584</v>
      </c>
      <c r="BS126" s="29">
        <v>0</v>
      </c>
      <c r="BT126" s="59">
        <f t="shared" si="5"/>
        <v>57052975.344284751</v>
      </c>
      <c r="BU126" s="29">
        <v>308.10103285622773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2088.4638753595614</v>
      </c>
      <c r="CJ126" s="38">
        <f t="shared" si="7"/>
        <v>57055371.909192964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133006.27458921436</v>
      </c>
      <c r="D127" s="29">
        <v>1233.0002093635876</v>
      </c>
      <c r="E127" s="29">
        <v>9.8333904289984932</v>
      </c>
      <c r="F127" s="29">
        <v>32.388370338174717</v>
      </c>
      <c r="G127" s="29">
        <v>17567.61512623401</v>
      </c>
      <c r="H127" s="29">
        <v>526.90444509518807</v>
      </c>
      <c r="I127" s="29">
        <v>1419.8694440077459</v>
      </c>
      <c r="J127" s="29">
        <v>66.24738359672925</v>
      </c>
      <c r="K127" s="29">
        <v>585.93965602931269</v>
      </c>
      <c r="L127" s="29">
        <v>761.37970135291084</v>
      </c>
      <c r="M127" s="29">
        <v>5975.4928346060324</v>
      </c>
      <c r="N127" s="29">
        <v>33267.681613098081</v>
      </c>
      <c r="O127" s="29">
        <v>1831.4294267614091</v>
      </c>
      <c r="P127" s="29">
        <v>440.07403301348097</v>
      </c>
      <c r="Q127" s="29">
        <v>82.646575423785379</v>
      </c>
      <c r="R127" s="29">
        <v>4414.1695560571643</v>
      </c>
      <c r="S127" s="29">
        <v>5179.801192871736</v>
      </c>
      <c r="T127" s="29">
        <v>6261.8304578295929</v>
      </c>
      <c r="U127" s="29">
        <v>20295.094391817456</v>
      </c>
      <c r="V127" s="29">
        <v>1251.4415746897573</v>
      </c>
      <c r="W127" s="29">
        <v>187.93122897381321</v>
      </c>
      <c r="X127" s="29">
        <v>30103.623879563009</v>
      </c>
      <c r="Y127" s="29">
        <v>1881.1622117294044</v>
      </c>
      <c r="Z127" s="29">
        <v>13145.351195834433</v>
      </c>
      <c r="AA127" s="29">
        <v>2887.25423886712</v>
      </c>
      <c r="AB127" s="29">
        <v>29463.898621393197</v>
      </c>
      <c r="AC127" s="29">
        <v>27946.769380638634</v>
      </c>
      <c r="AD127" s="29">
        <v>1666.4852992506922</v>
      </c>
      <c r="AE127" s="29">
        <v>188415.08150473202</v>
      </c>
      <c r="AF127" s="29">
        <v>79099.468177465154</v>
      </c>
      <c r="AG127" s="29">
        <v>3542.2584888287847</v>
      </c>
      <c r="AH127" s="29">
        <v>1857.7111989234195</v>
      </c>
      <c r="AI127" s="29">
        <v>54.039646846850381</v>
      </c>
      <c r="AJ127" s="29">
        <v>4671.4346655503805</v>
      </c>
      <c r="AK127" s="29">
        <v>8390.380197921022</v>
      </c>
      <c r="AL127" s="29">
        <v>20953.528034772218</v>
      </c>
      <c r="AM127" s="29">
        <v>22910.910703986392</v>
      </c>
      <c r="AN127" s="29">
        <v>42182.981419027383</v>
      </c>
      <c r="AO127" s="29">
        <v>22134.821221874801</v>
      </c>
      <c r="AP127" s="29">
        <v>118012.39796314234</v>
      </c>
      <c r="AQ127" s="29">
        <v>32018.706950366359</v>
      </c>
      <c r="AR127" s="29">
        <v>2056.2660286814894</v>
      </c>
      <c r="AS127" s="29">
        <v>709.70108531309222</v>
      </c>
      <c r="AT127" s="29">
        <v>9626.9630419511159</v>
      </c>
      <c r="AU127" s="29">
        <v>461.20933179349259</v>
      </c>
      <c r="AV127" s="29">
        <v>0.86906242172921866</v>
      </c>
      <c r="AW127" s="29">
        <v>0.76969919499766171</v>
      </c>
      <c r="AX127" s="29">
        <v>111581.96731128643</v>
      </c>
      <c r="AY127" s="29">
        <v>155065.25763772882</v>
      </c>
      <c r="AZ127" s="29">
        <v>53480.648614510188</v>
      </c>
      <c r="BA127" s="29">
        <v>7.9700272891551043</v>
      </c>
      <c r="BB127" s="29">
        <v>11854.473002186091</v>
      </c>
      <c r="BC127" s="29">
        <v>45045.378528034154</v>
      </c>
      <c r="BD127" s="29">
        <v>27634.65959823364</v>
      </c>
      <c r="BE127" s="29">
        <v>15653.689344816206</v>
      </c>
      <c r="BF127" s="29">
        <v>523.36427075380641</v>
      </c>
      <c r="BG127" s="29">
        <v>78276.062305938671</v>
      </c>
      <c r="BH127" s="29">
        <v>26487.226585745917</v>
      </c>
      <c r="BI127" s="29">
        <v>220.01664406193859</v>
      </c>
      <c r="BJ127" s="29">
        <v>25393.371784835428</v>
      </c>
      <c r="BK127" s="29">
        <v>1231.318532769681</v>
      </c>
      <c r="BL127" s="29">
        <v>11272.048634283001</v>
      </c>
      <c r="BM127" s="29">
        <v>22584.930497646725</v>
      </c>
      <c r="BN127" s="29">
        <v>17716.154438475973</v>
      </c>
      <c r="BO127" s="29">
        <v>18460.675684002876</v>
      </c>
      <c r="BP127" s="29">
        <v>8893.760922688969</v>
      </c>
      <c r="BQ127" s="29">
        <v>390.27616919085676</v>
      </c>
      <c r="BR127" s="29">
        <v>2371.3018129279881</v>
      </c>
      <c r="BS127" s="29">
        <v>0</v>
      </c>
      <c r="BT127" s="59">
        <f t="shared" si="5"/>
        <v>1532735.6407982791</v>
      </c>
      <c r="BU127" s="29">
        <v>18002.31743433496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6808.7204444779463</v>
      </c>
      <c r="CJ127" s="38">
        <f t="shared" si="7"/>
        <v>1557546.6786770918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8324.6241798528481</v>
      </c>
      <c r="D128" s="29">
        <v>3645.9652377874581</v>
      </c>
      <c r="E128" s="29">
        <v>104.71967968546048</v>
      </c>
      <c r="F128" s="29">
        <v>3157.622733677088</v>
      </c>
      <c r="G128" s="29">
        <v>7605.5709513642323</v>
      </c>
      <c r="H128" s="29">
        <v>776.49450734455388</v>
      </c>
      <c r="I128" s="29">
        <v>619.7343592074094</v>
      </c>
      <c r="J128" s="29">
        <v>508.23837665717582</v>
      </c>
      <c r="K128" s="29">
        <v>5120.6534550376709</v>
      </c>
      <c r="L128" s="29">
        <v>248.5999614075869</v>
      </c>
      <c r="M128" s="29">
        <v>5310.7256272183313</v>
      </c>
      <c r="N128" s="29">
        <v>69544.162082250841</v>
      </c>
      <c r="O128" s="29">
        <v>2138.0767910053551</v>
      </c>
      <c r="P128" s="29">
        <v>3197.2163835508759</v>
      </c>
      <c r="Q128" s="29">
        <v>2035.9752887580182</v>
      </c>
      <c r="R128" s="29">
        <v>5577.3045222398532</v>
      </c>
      <c r="S128" s="29">
        <v>13133.182349420575</v>
      </c>
      <c r="T128" s="29">
        <v>5121.3126624035858</v>
      </c>
      <c r="U128" s="29">
        <v>19322.185199880099</v>
      </c>
      <c r="V128" s="29">
        <v>254.93986105586029</v>
      </c>
      <c r="W128" s="29">
        <v>200.73519653782569</v>
      </c>
      <c r="X128" s="29">
        <v>99300.819686605581</v>
      </c>
      <c r="Y128" s="29">
        <v>6025.130397208095</v>
      </c>
      <c r="Z128" s="29">
        <v>2001.2542956607522</v>
      </c>
      <c r="AA128" s="29">
        <v>1465.9772621130076</v>
      </c>
      <c r="AB128" s="29">
        <v>15739.680916483538</v>
      </c>
      <c r="AC128" s="29">
        <v>142418.32427942511</v>
      </c>
      <c r="AD128" s="29">
        <v>11785.183893031401</v>
      </c>
      <c r="AE128" s="29">
        <v>126284.33830894389</v>
      </c>
      <c r="AF128" s="29">
        <v>34570.031385316943</v>
      </c>
      <c r="AG128" s="29">
        <v>9122.1361872936068</v>
      </c>
      <c r="AH128" s="29">
        <v>7846.6990589104307</v>
      </c>
      <c r="AI128" s="29">
        <v>2156.6349256861527</v>
      </c>
      <c r="AJ128" s="29">
        <v>41961.496052642993</v>
      </c>
      <c r="AK128" s="29">
        <v>3224.4190143285823</v>
      </c>
      <c r="AL128" s="29">
        <v>17796.79372461843</v>
      </c>
      <c r="AM128" s="29">
        <v>11532.831990201046</v>
      </c>
      <c r="AN128" s="29">
        <v>41655.631739371391</v>
      </c>
      <c r="AO128" s="29">
        <v>23024.946638137662</v>
      </c>
      <c r="AP128" s="29">
        <v>57104.30303190837</v>
      </c>
      <c r="AQ128" s="29">
        <v>11706.337999282367</v>
      </c>
      <c r="AR128" s="29">
        <v>2073.4305757706516</v>
      </c>
      <c r="AS128" s="29">
        <v>282.27104566561849</v>
      </c>
      <c r="AT128" s="29">
        <v>9412.6308117291155</v>
      </c>
      <c r="AU128" s="29">
        <v>5410.3985353189419</v>
      </c>
      <c r="AV128" s="29">
        <v>31.865961025544749</v>
      </c>
      <c r="AW128" s="29">
        <v>42.546118787902053</v>
      </c>
      <c r="AX128" s="29">
        <v>41340.80064402939</v>
      </c>
      <c r="AY128" s="29">
        <v>26748.686814782552</v>
      </c>
      <c r="AZ128" s="29">
        <v>9266.0497298942064</v>
      </c>
      <c r="BA128" s="29">
        <v>30.595267114158343</v>
      </c>
      <c r="BB128" s="29">
        <v>3555.472542351029</v>
      </c>
      <c r="BC128" s="29">
        <v>9584.1699532735856</v>
      </c>
      <c r="BD128" s="29">
        <v>32522.104741319661</v>
      </c>
      <c r="BE128" s="29">
        <v>8921.8971674686018</v>
      </c>
      <c r="BF128" s="29">
        <v>643.16045453017705</v>
      </c>
      <c r="BG128" s="29">
        <v>23607.513870225572</v>
      </c>
      <c r="BH128" s="29">
        <v>12218.273144677758</v>
      </c>
      <c r="BI128" s="29">
        <v>587.60909275723418</v>
      </c>
      <c r="BJ128" s="29">
        <v>11803.422596793014</v>
      </c>
      <c r="BK128" s="29">
        <v>847.15940190396282</v>
      </c>
      <c r="BL128" s="29">
        <v>8117.3159879636469</v>
      </c>
      <c r="BM128" s="29">
        <v>7573.4080947650109</v>
      </c>
      <c r="BN128" s="29">
        <v>16938.362077592799</v>
      </c>
      <c r="BO128" s="29">
        <v>8533.8711338206758</v>
      </c>
      <c r="BP128" s="29">
        <v>4365.5410420865028</v>
      </c>
      <c r="BQ128" s="29">
        <v>1071.332173423951</v>
      </c>
      <c r="BR128" s="29">
        <v>5609.160771553451</v>
      </c>
      <c r="BS128" s="29">
        <v>0</v>
      </c>
      <c r="BT128" s="59">
        <f t="shared" si="5"/>
        <v>1073810.0599441365</v>
      </c>
      <c r="BU128" s="29">
        <v>240121.99324054754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1.5662339558044525</v>
      </c>
      <c r="CD128" s="29">
        <v>7.0064143979254405</v>
      </c>
      <c r="CE128" s="29">
        <v>0</v>
      </c>
      <c r="CF128" s="29">
        <v>2242.9484500040612</v>
      </c>
      <c r="CG128" s="29">
        <v>0</v>
      </c>
      <c r="CH128" s="29">
        <v>0</v>
      </c>
      <c r="CI128" s="29">
        <v>172789.75903813913</v>
      </c>
      <c r="CJ128" s="38">
        <f t="shared" si="7"/>
        <v>1488973.3333211809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1600.4046915446002</v>
      </c>
      <c r="D129" s="29">
        <v>24.931681692762801</v>
      </c>
      <c r="E129" s="29">
        <v>22.331914275823124</v>
      </c>
      <c r="F129" s="29">
        <v>709.1557618651168</v>
      </c>
      <c r="G129" s="29">
        <v>16743.459579126498</v>
      </c>
      <c r="H129" s="29">
        <v>318.85686480237405</v>
      </c>
      <c r="I129" s="29">
        <v>1128.9198822264195</v>
      </c>
      <c r="J129" s="29">
        <v>78.985490228607716</v>
      </c>
      <c r="K129" s="29">
        <v>506.2350811138827</v>
      </c>
      <c r="L129" s="29">
        <v>6253.089318324066</v>
      </c>
      <c r="M129" s="29">
        <v>6408.2662029728926</v>
      </c>
      <c r="N129" s="29">
        <v>26226.53994278537</v>
      </c>
      <c r="O129" s="29">
        <v>602.05385922144308</v>
      </c>
      <c r="P129" s="29">
        <v>1446.83508479026</v>
      </c>
      <c r="Q129" s="29">
        <v>50.812613271655991</v>
      </c>
      <c r="R129" s="29">
        <v>2118.2084841132323</v>
      </c>
      <c r="S129" s="29">
        <v>5102.5862611682251</v>
      </c>
      <c r="T129" s="29">
        <v>968.05128316913363</v>
      </c>
      <c r="U129" s="29">
        <v>10170.225379309921</v>
      </c>
      <c r="V129" s="29">
        <v>520.06914887475807</v>
      </c>
      <c r="W129" s="29">
        <v>117.97285478581749</v>
      </c>
      <c r="X129" s="29">
        <v>6260.2909930859196</v>
      </c>
      <c r="Y129" s="29">
        <v>6209.3084438746473</v>
      </c>
      <c r="Z129" s="29">
        <v>23474.177471376879</v>
      </c>
      <c r="AA129" s="29">
        <v>2089.8201249370077</v>
      </c>
      <c r="AB129" s="29">
        <v>31026.412882979646</v>
      </c>
      <c r="AC129" s="29">
        <v>7526.0893337684856</v>
      </c>
      <c r="AD129" s="29">
        <v>7691.8461222352817</v>
      </c>
      <c r="AE129" s="29">
        <v>295394.19606439059</v>
      </c>
      <c r="AF129" s="29">
        <v>70526.277012483595</v>
      </c>
      <c r="AG129" s="29">
        <v>6307.4539720678331</v>
      </c>
      <c r="AH129" s="29">
        <v>2914.8509319667542</v>
      </c>
      <c r="AI129" s="29">
        <v>39.620526630311851</v>
      </c>
      <c r="AJ129" s="29">
        <v>22848.559880343106</v>
      </c>
      <c r="AK129" s="29">
        <v>6839.3100734063928</v>
      </c>
      <c r="AL129" s="29">
        <v>10473.428692288255</v>
      </c>
      <c r="AM129" s="29">
        <v>38787.840329615763</v>
      </c>
      <c r="AN129" s="29">
        <v>12247.804256202307</v>
      </c>
      <c r="AO129" s="29">
        <v>12426.631262810834</v>
      </c>
      <c r="AP129" s="29">
        <v>180471.01911261256</v>
      </c>
      <c r="AQ129" s="29">
        <v>20314.181885909267</v>
      </c>
      <c r="AR129" s="29">
        <v>4199.3991320885725</v>
      </c>
      <c r="AS129" s="29">
        <v>2373.5709143245322</v>
      </c>
      <c r="AT129" s="29">
        <v>27010.694365898926</v>
      </c>
      <c r="AU129" s="29">
        <v>2736.8291555429855</v>
      </c>
      <c r="AV129" s="29">
        <v>29.314832398686086</v>
      </c>
      <c r="AW129" s="29">
        <v>1.8440806227455573</v>
      </c>
      <c r="AX129" s="29">
        <v>127372.83109605205</v>
      </c>
      <c r="AY129" s="29">
        <v>93621.010285450306</v>
      </c>
      <c r="AZ129" s="29">
        <v>3248.928549620276</v>
      </c>
      <c r="BA129" s="29">
        <v>22.686083945438181</v>
      </c>
      <c r="BB129" s="29">
        <v>15185.290566153162</v>
      </c>
      <c r="BC129" s="29">
        <v>37108.646935179473</v>
      </c>
      <c r="BD129" s="29">
        <v>97891.362306290452</v>
      </c>
      <c r="BE129" s="29">
        <v>42381.419622009351</v>
      </c>
      <c r="BF129" s="29">
        <v>179.46380993260786</v>
      </c>
      <c r="BG129" s="29">
        <v>75865.280771554113</v>
      </c>
      <c r="BH129" s="29">
        <v>40091.303962333892</v>
      </c>
      <c r="BI129" s="29">
        <v>1163.1523284965599</v>
      </c>
      <c r="BJ129" s="29">
        <v>13716.817461448147</v>
      </c>
      <c r="BK129" s="29">
        <v>3316.9200120106652</v>
      </c>
      <c r="BL129" s="29">
        <v>195713.76328945506</v>
      </c>
      <c r="BM129" s="29">
        <v>51232.073682253635</v>
      </c>
      <c r="BN129" s="29">
        <v>10343.824990889862</v>
      </c>
      <c r="BO129" s="29">
        <v>9107.7775926851245</v>
      </c>
      <c r="BP129" s="29">
        <v>14077.075296161467</v>
      </c>
      <c r="BQ129" s="29">
        <v>2567.8045873118699</v>
      </c>
      <c r="BR129" s="29">
        <v>9983.3835136798243</v>
      </c>
      <c r="BS129" s="29">
        <v>0</v>
      </c>
      <c r="BT129" s="59">
        <f t="shared" si="5"/>
        <v>1725529.5799764381</v>
      </c>
      <c r="BU129" s="29">
        <v>13108.044561362298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4157.5913001462623</v>
      </c>
      <c r="CJ129" s="38">
        <f t="shared" si="7"/>
        <v>1742795.2158379466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2.516066951207883</v>
      </c>
      <c r="D130" s="29">
        <v>1.1929513073922897</v>
      </c>
      <c r="E130" s="29">
        <v>3.0457783416702643E-2</v>
      </c>
      <c r="F130" s="29">
        <v>0.8824882152509208</v>
      </c>
      <c r="G130" s="29">
        <v>1.144115168051355</v>
      </c>
      <c r="H130" s="29">
        <v>0.23455056495684717</v>
      </c>
      <c r="I130" s="29">
        <v>0.18865894839110761</v>
      </c>
      <c r="J130" s="29">
        <v>1.8949533087281943E-2</v>
      </c>
      <c r="K130" s="29">
        <v>8.8780244474765624E-2</v>
      </c>
      <c r="L130" s="29">
        <v>6.8221742744007136E-2</v>
      </c>
      <c r="M130" s="29">
        <v>0.39942649219223547</v>
      </c>
      <c r="N130" s="29">
        <v>0.82440728011595787</v>
      </c>
      <c r="O130" s="29">
        <v>0.19134934098611731</v>
      </c>
      <c r="P130" s="29">
        <v>0.57477326926201289</v>
      </c>
      <c r="Q130" s="29">
        <v>1.846178523190246E-2</v>
      </c>
      <c r="R130" s="29">
        <v>0.37326425523055817</v>
      </c>
      <c r="S130" s="29">
        <v>3.4520081186505154</v>
      </c>
      <c r="T130" s="29">
        <v>0.1293662572333017</v>
      </c>
      <c r="U130" s="29">
        <v>2.3120708960480836</v>
      </c>
      <c r="V130" s="29">
        <v>6.3691733547411811E-2</v>
      </c>
      <c r="W130" s="29">
        <v>1.2001951891056996E-2</v>
      </c>
      <c r="X130" s="29">
        <v>9.2889757976413616</v>
      </c>
      <c r="Y130" s="29">
        <v>1.7102831385386776</v>
      </c>
      <c r="Z130" s="29">
        <v>0.45565557824174552</v>
      </c>
      <c r="AA130" s="29">
        <v>0.45824837639394123</v>
      </c>
      <c r="AB130" s="29">
        <v>4.9127247780247396</v>
      </c>
      <c r="AC130" s="29">
        <v>46.475986435903593</v>
      </c>
      <c r="AD130" s="29">
        <v>3.5726772221621133</v>
      </c>
      <c r="AE130" s="29">
        <v>31.319366427429564</v>
      </c>
      <c r="AF130" s="29">
        <v>9.546856070986653</v>
      </c>
      <c r="AG130" s="29">
        <v>2.9454846186391515</v>
      </c>
      <c r="AH130" s="29">
        <v>2.3768712354076857</v>
      </c>
      <c r="AI130" s="29">
        <v>0.67354498436068155</v>
      </c>
      <c r="AJ130" s="29">
        <v>13.454502012683095</v>
      </c>
      <c r="AK130" s="29">
        <v>0.64698926894440256</v>
      </c>
      <c r="AL130" s="29">
        <v>4.0390666137513103</v>
      </c>
      <c r="AM130" s="29">
        <v>2.5414100310589212</v>
      </c>
      <c r="AN130" s="29">
        <v>2.431082892963786</v>
      </c>
      <c r="AO130" s="29">
        <v>1.1845922440789745</v>
      </c>
      <c r="AP130" s="29">
        <v>13.54128955021708</v>
      </c>
      <c r="AQ130" s="29">
        <v>2.1217427614317037</v>
      </c>
      <c r="AR130" s="29">
        <v>0.57962172582863769</v>
      </c>
      <c r="AS130" s="29">
        <v>2.7969036242667302E-2</v>
      </c>
      <c r="AT130" s="29">
        <v>2.3947217894683215</v>
      </c>
      <c r="AU130" s="29">
        <v>0.48161503765277236</v>
      </c>
      <c r="AV130" s="29">
        <v>4.2895694815055976E-3</v>
      </c>
      <c r="AW130" s="29">
        <v>1.2173074185877529E-2</v>
      </c>
      <c r="AX130" s="29">
        <v>10.893323067423278</v>
      </c>
      <c r="AY130" s="29">
        <v>7.5765042440856094</v>
      </c>
      <c r="AZ130" s="29">
        <v>0.3861443503587314</v>
      </c>
      <c r="BA130" s="29">
        <v>8.3712173146343882E-3</v>
      </c>
      <c r="BB130" s="29">
        <v>0.83676251540241253</v>
      </c>
      <c r="BC130" s="29">
        <v>2.8218358629829434</v>
      </c>
      <c r="BD130" s="29">
        <v>9.4633782612644186</v>
      </c>
      <c r="BE130" s="29">
        <v>2.6438543449679375</v>
      </c>
      <c r="BF130" s="29">
        <v>0.19832038076215369</v>
      </c>
      <c r="BG130" s="29">
        <v>6.4600301505477082</v>
      </c>
      <c r="BH130" s="29">
        <v>2.6624876361368357</v>
      </c>
      <c r="BI130" s="29">
        <v>0.17021504589113912</v>
      </c>
      <c r="BJ130" s="29">
        <v>2.967181237252444</v>
      </c>
      <c r="BK130" s="29">
        <v>0.1270108895661794</v>
      </c>
      <c r="BL130" s="29">
        <v>2.0596508622304159</v>
      </c>
      <c r="BM130" s="29">
        <v>2.3474889206285234</v>
      </c>
      <c r="BN130" s="29">
        <v>1.7655981208485989</v>
      </c>
      <c r="BO130" s="29">
        <v>2.3486028419125717</v>
      </c>
      <c r="BP130" s="29">
        <v>1.1884305167089364</v>
      </c>
      <c r="BQ130" s="29">
        <v>0.32233574797964654</v>
      </c>
      <c r="BR130" s="29">
        <v>1.6905547025191621</v>
      </c>
      <c r="BS130" s="29">
        <v>0</v>
      </c>
      <c r="BT130" s="59">
        <f t="shared" si="5"/>
        <v>230.85188302786554</v>
      </c>
      <c r="BU130" s="29">
        <v>78.763410889871338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309.61529391773689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30365.134140196533</v>
      </c>
      <c r="D131" s="29">
        <v>555.18564334169037</v>
      </c>
      <c r="E131" s="29">
        <v>1282.5661603597105</v>
      </c>
      <c r="F131" s="29">
        <v>795.76832120106235</v>
      </c>
      <c r="G131" s="29">
        <v>305050.677810375</v>
      </c>
      <c r="H131" s="29">
        <v>14492.77125251797</v>
      </c>
      <c r="I131" s="29">
        <v>20277.280450134411</v>
      </c>
      <c r="J131" s="29">
        <v>1270.3058145144189</v>
      </c>
      <c r="K131" s="29">
        <v>8980.6815501830133</v>
      </c>
      <c r="L131" s="29">
        <v>41100.863877291806</v>
      </c>
      <c r="M131" s="29">
        <v>117244.54185519823</v>
      </c>
      <c r="N131" s="29">
        <v>287053.65988713608</v>
      </c>
      <c r="O131" s="29">
        <v>9457.9667619977718</v>
      </c>
      <c r="P131" s="29">
        <v>14591.040996983624</v>
      </c>
      <c r="Q131" s="29">
        <v>376.23954879171055</v>
      </c>
      <c r="R131" s="29">
        <v>16337.253500136181</v>
      </c>
      <c r="S131" s="29">
        <v>41561.400472282294</v>
      </c>
      <c r="T131" s="29">
        <v>13875.14035022017</v>
      </c>
      <c r="U131" s="29">
        <v>139957.99979828135</v>
      </c>
      <c r="V131" s="29">
        <v>6316.0322080939623</v>
      </c>
      <c r="W131" s="29">
        <v>2194.607787460573</v>
      </c>
      <c r="X131" s="29">
        <v>55909.544319480803</v>
      </c>
      <c r="Y131" s="29">
        <v>90449.130567380635</v>
      </c>
      <c r="Z131" s="29">
        <v>80848.264403690409</v>
      </c>
      <c r="AA131" s="29">
        <v>26975.848223428955</v>
      </c>
      <c r="AB131" s="29">
        <v>194219.66033184447</v>
      </c>
      <c r="AC131" s="29">
        <v>214390.44791340909</v>
      </c>
      <c r="AD131" s="29">
        <v>116635.55578674417</v>
      </c>
      <c r="AE131" s="29">
        <v>2866006.1690957849</v>
      </c>
      <c r="AF131" s="29">
        <v>801800.73158450553</v>
      </c>
      <c r="AG131" s="29">
        <v>83690.270761686159</v>
      </c>
      <c r="AH131" s="29">
        <v>22409.952838688183</v>
      </c>
      <c r="AI131" s="29">
        <v>2843.1186219894535</v>
      </c>
      <c r="AJ131" s="29">
        <v>272948.64859795658</v>
      </c>
      <c r="AK131" s="29">
        <v>100915.80707592616</v>
      </c>
      <c r="AL131" s="29">
        <v>300712.51451169793</v>
      </c>
      <c r="AM131" s="29">
        <v>176190.17483077195</v>
      </c>
      <c r="AN131" s="29">
        <v>450652.54934772896</v>
      </c>
      <c r="AO131" s="29">
        <v>170926.02546947793</v>
      </c>
      <c r="AP131" s="29">
        <v>1099587.7849206151</v>
      </c>
      <c r="AQ131" s="29">
        <v>665954.43866853591</v>
      </c>
      <c r="AR131" s="29">
        <v>34565.065567873062</v>
      </c>
      <c r="AS131" s="29">
        <v>20113.212746244382</v>
      </c>
      <c r="AT131" s="29">
        <v>301761.26198971283</v>
      </c>
      <c r="AU131" s="29">
        <v>54216.126721572386</v>
      </c>
      <c r="AV131" s="29">
        <v>28.792943571608163</v>
      </c>
      <c r="AW131" s="29">
        <v>22.112728332465178</v>
      </c>
      <c r="AX131" s="29">
        <v>1005869.5438467296</v>
      </c>
      <c r="AY131" s="29">
        <v>795565.38331521163</v>
      </c>
      <c r="AZ131" s="29">
        <v>330526.36387978814</v>
      </c>
      <c r="BA131" s="29">
        <v>215.18736854941037</v>
      </c>
      <c r="BB131" s="29">
        <v>126359.91757081944</v>
      </c>
      <c r="BC131" s="29">
        <v>327200.4614161764</v>
      </c>
      <c r="BD131" s="29">
        <v>916095.93037303281</v>
      </c>
      <c r="BE131" s="29">
        <v>345972.93326259416</v>
      </c>
      <c r="BF131" s="29">
        <v>7043.210112170691</v>
      </c>
      <c r="BG131" s="29">
        <v>809409.51480848517</v>
      </c>
      <c r="BH131" s="29">
        <v>407892.0092472604</v>
      </c>
      <c r="BI131" s="29">
        <v>8642.2859879456264</v>
      </c>
      <c r="BJ131" s="29">
        <v>441866.59531707445</v>
      </c>
      <c r="BK131" s="29">
        <v>55041.354382590929</v>
      </c>
      <c r="BL131" s="29">
        <v>147043.32135779262</v>
      </c>
      <c r="BM131" s="29">
        <v>252224.19757887494</v>
      </c>
      <c r="BN131" s="29">
        <v>359266.16169082117</v>
      </c>
      <c r="BO131" s="29">
        <v>377105.83930298709</v>
      </c>
      <c r="BP131" s="29">
        <v>262163.12540875375</v>
      </c>
      <c r="BQ131" s="29">
        <v>13018.470011557794</v>
      </c>
      <c r="BR131" s="29">
        <v>56189.848137877641</v>
      </c>
      <c r="BS131" s="29">
        <v>0</v>
      </c>
      <c r="BT131" s="59">
        <f t="shared" si="5"/>
        <v>16322621.983132444</v>
      </c>
      <c r="BU131" s="29">
        <v>248312.26817418286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22581.666718345365</v>
      </c>
      <c r="CJ131" s="38">
        <f t="shared" si="7"/>
        <v>16593515.918024972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85.362137120629214</v>
      </c>
      <c r="D133" s="29">
        <v>0.11708280003283589</v>
      </c>
      <c r="E133" s="29">
        <v>1.1227483431911789</v>
      </c>
      <c r="F133" s="29">
        <v>228.86679751299374</v>
      </c>
      <c r="G133" s="29">
        <v>1289.4932650222129</v>
      </c>
      <c r="H133" s="29">
        <v>37.567972022787004</v>
      </c>
      <c r="I133" s="29">
        <v>141.17579527368332</v>
      </c>
      <c r="J133" s="29">
        <v>34.019111878581143</v>
      </c>
      <c r="K133" s="29">
        <v>416.59835930296077</v>
      </c>
      <c r="L133" s="29">
        <v>88.553082439547723</v>
      </c>
      <c r="M133" s="29">
        <v>908.50954714547959</v>
      </c>
      <c r="N133" s="29">
        <v>365.78598561610681</v>
      </c>
      <c r="O133" s="29">
        <v>85.738681508590901</v>
      </c>
      <c r="P133" s="29">
        <v>134.86852385275708</v>
      </c>
      <c r="Q133" s="29">
        <v>90.983282115051551</v>
      </c>
      <c r="R133" s="29">
        <v>325.73321234500412</v>
      </c>
      <c r="S133" s="29">
        <v>461.77456955794753</v>
      </c>
      <c r="T133" s="29">
        <v>108.73483412062072</v>
      </c>
      <c r="U133" s="29">
        <v>1198.0971931559502</v>
      </c>
      <c r="V133" s="29">
        <v>40.636157790869291</v>
      </c>
      <c r="W133" s="29">
        <v>46.424667635640255</v>
      </c>
      <c r="X133" s="29">
        <v>316.17919564574709</v>
      </c>
      <c r="Y133" s="29">
        <v>89.997119152012246</v>
      </c>
      <c r="Z133" s="29">
        <v>21.519591718762463</v>
      </c>
      <c r="AA133" s="29">
        <v>10.714327871195954</v>
      </c>
      <c r="AB133" s="29">
        <v>318.14941958930774</v>
      </c>
      <c r="AC133" s="29">
        <v>379.83200430588687</v>
      </c>
      <c r="AD133" s="29">
        <v>1437.279699839487</v>
      </c>
      <c r="AE133" s="29">
        <v>3904.3337493523559</v>
      </c>
      <c r="AF133" s="29">
        <v>841.95298622242728</v>
      </c>
      <c r="AG133" s="29">
        <v>2098.3375521979897</v>
      </c>
      <c r="AH133" s="29">
        <v>172.1983938870529</v>
      </c>
      <c r="AI133" s="29">
        <v>0.10917873287971291</v>
      </c>
      <c r="AJ133" s="29">
        <v>1087.1115050634389</v>
      </c>
      <c r="AK133" s="29">
        <v>279.2542224184254</v>
      </c>
      <c r="AL133" s="29">
        <v>281.18431084359099</v>
      </c>
      <c r="AM133" s="29">
        <v>113.95000855506611</v>
      </c>
      <c r="AN133" s="29">
        <v>92.947659349929651</v>
      </c>
      <c r="AO133" s="29">
        <v>330.42691937700164</v>
      </c>
      <c r="AP133" s="29">
        <v>1419.5137089815842</v>
      </c>
      <c r="AQ133" s="29">
        <v>380.96464137610002</v>
      </c>
      <c r="AR133" s="29">
        <v>440.91568416199459</v>
      </c>
      <c r="AS133" s="29">
        <v>1.3411283869524093</v>
      </c>
      <c r="AT133" s="29">
        <v>168.14986397720477</v>
      </c>
      <c r="AU133" s="29">
        <v>279.59431227485061</v>
      </c>
      <c r="AV133" s="29">
        <v>8.4534185759214608</v>
      </c>
      <c r="AW133" s="29">
        <v>8.6390109217184854</v>
      </c>
      <c r="AX133" s="29">
        <v>930.40972987721784</v>
      </c>
      <c r="AY133" s="29">
        <v>461.45017142069867</v>
      </c>
      <c r="AZ133" s="29">
        <v>131.60510677904946</v>
      </c>
      <c r="BA133" s="29">
        <v>5.8317080745420185E-4</v>
      </c>
      <c r="BB133" s="29">
        <v>34.779368719623093</v>
      </c>
      <c r="BC133" s="29">
        <v>295.12375639882174</v>
      </c>
      <c r="BD133" s="29">
        <v>708.43960240678859</v>
      </c>
      <c r="BE133" s="29">
        <v>263.46745729238825</v>
      </c>
      <c r="BF133" s="29">
        <v>2.9398961567762818</v>
      </c>
      <c r="BG133" s="29">
        <v>472.35152952088049</v>
      </c>
      <c r="BH133" s="29">
        <v>2919.6002680479583</v>
      </c>
      <c r="BI133" s="29">
        <v>2.6895564616241315E-2</v>
      </c>
      <c r="BJ133" s="29">
        <v>2321.7502368166115</v>
      </c>
      <c r="BK133" s="29">
        <v>180.74100587113904</v>
      </c>
      <c r="BL133" s="29">
        <v>32386.935266251152</v>
      </c>
      <c r="BM133" s="29">
        <v>7627.1975633545626</v>
      </c>
      <c r="BN133" s="29">
        <v>90.182345972172314</v>
      </c>
      <c r="BO133" s="29">
        <v>62.72540724932405</v>
      </c>
      <c r="BP133" s="29">
        <v>55.372985257812729</v>
      </c>
      <c r="BQ133" s="29">
        <v>28.906154920345994</v>
      </c>
      <c r="BR133" s="29">
        <v>289.37798762476928</v>
      </c>
      <c r="BS133" s="29">
        <v>0</v>
      </c>
      <c r="BT133" s="59">
        <f t="shared" si="5"/>
        <v>69836.595938013052</v>
      </c>
      <c r="BU133" s="29">
        <v>5324.0894588924066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249.8472955598574</v>
      </c>
      <c r="CJ133" s="38">
        <f t="shared" si="7"/>
        <v>75410.53269246532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124.36912005607986</v>
      </c>
      <c r="D135" s="29">
        <v>3.1904589756479727</v>
      </c>
      <c r="E135" s="29">
        <v>3.5013449845883056</v>
      </c>
      <c r="F135" s="29">
        <v>1.0307655549361616</v>
      </c>
      <c r="G135" s="29">
        <v>2042.1612143803532</v>
      </c>
      <c r="H135" s="29">
        <v>140.31672548389591</v>
      </c>
      <c r="I135" s="29">
        <v>208.55162090230738</v>
      </c>
      <c r="J135" s="29">
        <v>47.259289864022136</v>
      </c>
      <c r="K135" s="29">
        <v>173.00709309367988</v>
      </c>
      <c r="L135" s="29">
        <v>316.23489155352615</v>
      </c>
      <c r="M135" s="29">
        <v>1348.3942000256736</v>
      </c>
      <c r="N135" s="29">
        <v>19876.509926102241</v>
      </c>
      <c r="O135" s="29">
        <v>341.15254202331806</v>
      </c>
      <c r="P135" s="29">
        <v>377.92678972759916</v>
      </c>
      <c r="Q135" s="29">
        <v>2.3320768538332759</v>
      </c>
      <c r="R135" s="29">
        <v>1174.6900751074372</v>
      </c>
      <c r="S135" s="29">
        <v>3161.9899602343376</v>
      </c>
      <c r="T135" s="29">
        <v>426.95421406569949</v>
      </c>
      <c r="U135" s="29">
        <v>6093.0846783664692</v>
      </c>
      <c r="V135" s="29">
        <v>156.29075021995627</v>
      </c>
      <c r="W135" s="29">
        <v>21.193721817278529</v>
      </c>
      <c r="X135" s="29">
        <v>867.92171960393773</v>
      </c>
      <c r="Y135" s="29">
        <v>3019.7844602002933</v>
      </c>
      <c r="Z135" s="29">
        <v>0.53221569064530383</v>
      </c>
      <c r="AA135" s="29">
        <v>57.912985734440674</v>
      </c>
      <c r="AB135" s="29">
        <v>5.7381700906107573</v>
      </c>
      <c r="AC135" s="29">
        <v>753.21517768004651</v>
      </c>
      <c r="AD135" s="29">
        <v>191.06780137857021</v>
      </c>
      <c r="AE135" s="29">
        <v>29161.49766881315</v>
      </c>
      <c r="AF135" s="29">
        <v>7646.6265101859244</v>
      </c>
      <c r="AG135" s="29">
        <v>389.68116114553231</v>
      </c>
      <c r="AH135" s="29">
        <v>2.7762376376665685</v>
      </c>
      <c r="AI135" s="29">
        <v>1.5568863152212893</v>
      </c>
      <c r="AJ135" s="29">
        <v>855.45829728137301</v>
      </c>
      <c r="AK135" s="29">
        <v>607.65046782938418</v>
      </c>
      <c r="AL135" s="29">
        <v>818.27504765389926</v>
      </c>
      <c r="AM135" s="29">
        <v>575.97566751283375</v>
      </c>
      <c r="AN135" s="29">
        <v>2048.9272562166543</v>
      </c>
      <c r="AO135" s="29">
        <v>462.71607554914937</v>
      </c>
      <c r="AP135" s="29">
        <v>3756.0237591198043</v>
      </c>
      <c r="AQ135" s="29">
        <v>11641.81626707764</v>
      </c>
      <c r="AR135" s="29">
        <v>49894.153281560168</v>
      </c>
      <c r="AS135" s="29">
        <v>42.777160510161927</v>
      </c>
      <c r="AT135" s="29">
        <v>169.92420058885489</v>
      </c>
      <c r="AU135" s="29">
        <v>0.56253690754454777</v>
      </c>
      <c r="AV135" s="29">
        <v>5.0103110620963341E-3</v>
      </c>
      <c r="AW135" s="29">
        <v>1.4218417143301361E-2</v>
      </c>
      <c r="AX135" s="29">
        <v>2940.5288034152286</v>
      </c>
      <c r="AY135" s="29">
        <v>37343.403560798077</v>
      </c>
      <c r="AZ135" s="29">
        <v>1505.7502996163225</v>
      </c>
      <c r="BA135" s="29">
        <v>9.7777650870463743E-3</v>
      </c>
      <c r="BB135" s="29">
        <v>2907.6028172564847</v>
      </c>
      <c r="BC135" s="29">
        <v>1982.2504229510744</v>
      </c>
      <c r="BD135" s="29">
        <v>818.44939418241131</v>
      </c>
      <c r="BE135" s="29">
        <v>678.78479513709465</v>
      </c>
      <c r="BF135" s="29">
        <v>35.659509842278737</v>
      </c>
      <c r="BG135" s="29">
        <v>1248.9327922142415</v>
      </c>
      <c r="BH135" s="29">
        <v>26115.630192169989</v>
      </c>
      <c r="BI135" s="29">
        <v>1017.0812957626702</v>
      </c>
      <c r="BJ135" s="29">
        <v>29783.283793444065</v>
      </c>
      <c r="BK135" s="29">
        <v>169.84270137338046</v>
      </c>
      <c r="BL135" s="29">
        <v>7785.8824898384237</v>
      </c>
      <c r="BM135" s="29">
        <v>14766.15035747412</v>
      </c>
      <c r="BN135" s="29">
        <v>4765.1849809856985</v>
      </c>
      <c r="BO135" s="29">
        <v>2847.3699120873912</v>
      </c>
      <c r="BP135" s="29">
        <v>6368.9054501083338</v>
      </c>
      <c r="BQ135" s="29">
        <v>156.84957576713182</v>
      </c>
      <c r="BR135" s="29">
        <v>434.81072273483693</v>
      </c>
      <c r="BS135" s="29">
        <v>0</v>
      </c>
      <c r="BT135" s="59">
        <f t="shared" si="5"/>
        <v>292685.09534532891</v>
      </c>
      <c r="BU135" s="29">
        <v>524891.67045793496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817576.76580326387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30.838373786423563</v>
      </c>
      <c r="D136" s="29">
        <v>6.8553115631361363</v>
      </c>
      <c r="E136" s="29">
        <v>0.17354983110574318</v>
      </c>
      <c r="F136" s="29">
        <v>451.34373856476356</v>
      </c>
      <c r="G136" s="29">
        <v>2780.8704084661786</v>
      </c>
      <c r="H136" s="29">
        <v>113.00359894575469</v>
      </c>
      <c r="I136" s="29">
        <v>141.1469889976168</v>
      </c>
      <c r="J136" s="29">
        <v>99.513009065943535</v>
      </c>
      <c r="K136" s="29">
        <v>197.8266491857718</v>
      </c>
      <c r="L136" s="29">
        <v>436.47988567116352</v>
      </c>
      <c r="M136" s="29">
        <v>550.12306039399425</v>
      </c>
      <c r="N136" s="29">
        <v>3486.0553495159093</v>
      </c>
      <c r="O136" s="29">
        <v>361.67006493372736</v>
      </c>
      <c r="P136" s="29">
        <v>291.92030333781594</v>
      </c>
      <c r="Q136" s="29">
        <v>163.96578401152169</v>
      </c>
      <c r="R136" s="29">
        <v>784.24767843636107</v>
      </c>
      <c r="S136" s="29">
        <v>326.37721326337333</v>
      </c>
      <c r="T136" s="29">
        <v>307.12376348134075</v>
      </c>
      <c r="U136" s="29">
        <v>2129.8184318689832</v>
      </c>
      <c r="V136" s="29">
        <v>62.82884887821897</v>
      </c>
      <c r="W136" s="29">
        <v>35.547960068625635</v>
      </c>
      <c r="X136" s="29">
        <v>2777.283705713276</v>
      </c>
      <c r="Y136" s="29">
        <v>256.71996082258937</v>
      </c>
      <c r="Z136" s="29">
        <v>977.5460556616697</v>
      </c>
      <c r="AA136" s="29">
        <v>31.534461574856621</v>
      </c>
      <c r="AB136" s="29">
        <v>461.62878070866742</v>
      </c>
      <c r="AC136" s="29">
        <v>266.11708766060599</v>
      </c>
      <c r="AD136" s="29">
        <v>35.805888051760377</v>
      </c>
      <c r="AE136" s="29">
        <v>950.01767833492283</v>
      </c>
      <c r="AF136" s="29">
        <v>179.35700081803841</v>
      </c>
      <c r="AG136" s="29">
        <v>75.657586228801804</v>
      </c>
      <c r="AH136" s="29">
        <v>797.98780781971868</v>
      </c>
      <c r="AI136" s="29">
        <v>284.55451570550315</v>
      </c>
      <c r="AJ136" s="29">
        <v>503.02289070687647</v>
      </c>
      <c r="AK136" s="29">
        <v>153.64330432333816</v>
      </c>
      <c r="AL136" s="29">
        <v>170.21072218899974</v>
      </c>
      <c r="AM136" s="29">
        <v>573.45169333909837</v>
      </c>
      <c r="AN136" s="29">
        <v>1524.2366351334058</v>
      </c>
      <c r="AO136" s="29">
        <v>1339.459344781344</v>
      </c>
      <c r="AP136" s="29">
        <v>2089.8699975009727</v>
      </c>
      <c r="AQ136" s="29">
        <v>1415.9466339617629</v>
      </c>
      <c r="AR136" s="29">
        <v>1797.3494133232082</v>
      </c>
      <c r="AS136" s="29">
        <v>109.27566556213813</v>
      </c>
      <c r="AT136" s="29">
        <v>398.39577276802714</v>
      </c>
      <c r="AU136" s="29">
        <v>111.95754744419138</v>
      </c>
      <c r="AV136" s="29">
        <v>5.9513864421450222E-2</v>
      </c>
      <c r="AW136" s="29">
        <v>6.9362728734822715E-2</v>
      </c>
      <c r="AX136" s="29">
        <v>1224.6191779483556</v>
      </c>
      <c r="AY136" s="29">
        <v>1260.330064007924</v>
      </c>
      <c r="AZ136" s="29">
        <v>2460.7657474610642</v>
      </c>
      <c r="BA136" s="29">
        <v>164.47684347859271</v>
      </c>
      <c r="BB136" s="29">
        <v>327.74220519593814</v>
      </c>
      <c r="BC136" s="29">
        <v>557.46605727956171</v>
      </c>
      <c r="BD136" s="29">
        <v>890.0419589218269</v>
      </c>
      <c r="BE136" s="29">
        <v>318.92337255113557</v>
      </c>
      <c r="BF136" s="29">
        <v>264.06949393591901</v>
      </c>
      <c r="BG136" s="29">
        <v>1135.4265110745448</v>
      </c>
      <c r="BH136" s="29">
        <v>10467.080949573588</v>
      </c>
      <c r="BI136" s="29">
        <v>69.963154691312369</v>
      </c>
      <c r="BJ136" s="29">
        <v>14961.739046429237</v>
      </c>
      <c r="BK136" s="29">
        <v>67.204134373500722</v>
      </c>
      <c r="BL136" s="29">
        <v>38217.934920702806</v>
      </c>
      <c r="BM136" s="29">
        <v>40623.880773960664</v>
      </c>
      <c r="BN136" s="29">
        <v>715.498152278205</v>
      </c>
      <c r="BO136" s="29">
        <v>269.71805969497194</v>
      </c>
      <c r="BP136" s="29">
        <v>7.5243507656160782</v>
      </c>
      <c r="BQ136" s="29">
        <v>2.080289862466203</v>
      </c>
      <c r="BR136" s="29">
        <v>13.393112649248087</v>
      </c>
      <c r="BS136" s="29">
        <v>0</v>
      </c>
      <c r="BT136" s="59">
        <f t="shared" si="5"/>
        <v>144058.76737583117</v>
      </c>
      <c r="BU136" s="29">
        <v>262848.70222186466</v>
      </c>
      <c r="BV136" s="29">
        <v>0</v>
      </c>
      <c r="BW136" s="29">
        <v>380771.75022299489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5071.1113762233172</v>
      </c>
      <c r="CJ136" s="38">
        <f t="shared" si="7"/>
        <v>792750.33119691408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110.67876052558901</v>
      </c>
      <c r="D138" s="29">
        <v>3.2270120662374087</v>
      </c>
      <c r="E138" s="29">
        <v>1.5624519911667716</v>
      </c>
      <c r="F138" s="29">
        <v>98.958395945124153</v>
      </c>
      <c r="G138" s="29">
        <v>798.76869348404625</v>
      </c>
      <c r="H138" s="29">
        <v>15.419817566995</v>
      </c>
      <c r="I138" s="29">
        <v>15.048818938948921</v>
      </c>
      <c r="J138" s="29">
        <v>79.910059982206192</v>
      </c>
      <c r="K138" s="29">
        <v>839.08196135832895</v>
      </c>
      <c r="L138" s="29">
        <v>7.4225557405935669</v>
      </c>
      <c r="M138" s="29">
        <v>739.09214085903659</v>
      </c>
      <c r="N138" s="29">
        <v>11696.083121456446</v>
      </c>
      <c r="O138" s="29">
        <v>275.76725080396318</v>
      </c>
      <c r="P138" s="29">
        <v>269.78598168711625</v>
      </c>
      <c r="Q138" s="29">
        <v>343.4710195561662</v>
      </c>
      <c r="R138" s="29">
        <v>806.5107409803901</v>
      </c>
      <c r="S138" s="29">
        <v>464.0724035012156</v>
      </c>
      <c r="T138" s="29">
        <v>812.82652739746709</v>
      </c>
      <c r="U138" s="29">
        <v>2178.9585885783649</v>
      </c>
      <c r="V138" s="29">
        <v>15.108044405226071</v>
      </c>
      <c r="W138" s="29">
        <v>35.756524381648418</v>
      </c>
      <c r="X138" s="29">
        <v>12359.685239577728</v>
      </c>
      <c r="Y138" s="29">
        <v>161.22729855085544</v>
      </c>
      <c r="Z138" s="29">
        <v>88.64798564533109</v>
      </c>
      <c r="AA138" s="29">
        <v>3.6652129795813879</v>
      </c>
      <c r="AB138" s="29">
        <v>89.915046705676986</v>
      </c>
      <c r="AC138" s="29">
        <v>114.31290762787657</v>
      </c>
      <c r="AD138" s="29">
        <v>176.47158707300858</v>
      </c>
      <c r="AE138" s="29">
        <v>5051.4755699596817</v>
      </c>
      <c r="AF138" s="29">
        <v>1120.3028474357552</v>
      </c>
      <c r="AG138" s="29">
        <v>38.343127664071716</v>
      </c>
      <c r="AH138" s="29">
        <v>22.920297907443405</v>
      </c>
      <c r="AI138" s="29">
        <v>0.89266493528528101</v>
      </c>
      <c r="AJ138" s="29">
        <v>64.873862118961085</v>
      </c>
      <c r="AK138" s="29">
        <v>19.252500166830231</v>
      </c>
      <c r="AL138" s="29">
        <v>7002.9732576352444</v>
      </c>
      <c r="AM138" s="29">
        <v>43357.492013025891</v>
      </c>
      <c r="AN138" s="29">
        <v>89116.446804594001</v>
      </c>
      <c r="AO138" s="29">
        <v>3073.7790787159024</v>
      </c>
      <c r="AP138" s="29">
        <v>1166.0422528297752</v>
      </c>
      <c r="AQ138" s="29">
        <v>447.40889548580174</v>
      </c>
      <c r="AR138" s="29">
        <v>52.670775378465081</v>
      </c>
      <c r="AS138" s="29">
        <v>9.3558556027753692</v>
      </c>
      <c r="AT138" s="29">
        <v>43.723532223773837</v>
      </c>
      <c r="AU138" s="29">
        <v>669.79160773710782</v>
      </c>
      <c r="AV138" s="29">
        <v>1.9372429232970101</v>
      </c>
      <c r="AW138" s="29">
        <v>3.0035564759453619E-2</v>
      </c>
      <c r="AX138" s="29">
        <v>1065.3465091929777</v>
      </c>
      <c r="AY138" s="29">
        <v>395.40223909941244</v>
      </c>
      <c r="AZ138" s="29">
        <v>1569.8104166413307</v>
      </c>
      <c r="BA138" s="29">
        <v>6.7661034757072187</v>
      </c>
      <c r="BB138" s="29">
        <v>9830.5166111373619</v>
      </c>
      <c r="BC138" s="29">
        <v>4246.8286722097018</v>
      </c>
      <c r="BD138" s="29">
        <v>664.37659693619287</v>
      </c>
      <c r="BE138" s="29">
        <v>52.624118242046343</v>
      </c>
      <c r="BF138" s="29">
        <v>2.836955659018936</v>
      </c>
      <c r="BG138" s="29">
        <v>13240.868620045241</v>
      </c>
      <c r="BH138" s="29">
        <v>2804.1066347119418</v>
      </c>
      <c r="BI138" s="29">
        <v>3.4188086334392263</v>
      </c>
      <c r="BJ138" s="29">
        <v>126338.50362646747</v>
      </c>
      <c r="BK138" s="29">
        <v>11.747259968326267</v>
      </c>
      <c r="BL138" s="29">
        <v>1256.997872879843</v>
      </c>
      <c r="BM138" s="29">
        <v>40830.115655273883</v>
      </c>
      <c r="BN138" s="29">
        <v>162133.91862341703</v>
      </c>
      <c r="BO138" s="29">
        <v>19621.782128269748</v>
      </c>
      <c r="BP138" s="29">
        <v>2423.7317820733247</v>
      </c>
      <c r="BQ138" s="29">
        <v>8.3681841295935566</v>
      </c>
      <c r="BR138" s="29">
        <v>63.86609742069124</v>
      </c>
      <c r="BS138" s="29">
        <v>0</v>
      </c>
      <c r="BT138" s="59">
        <f t="shared" si="5"/>
        <v>570433.08188715542</v>
      </c>
      <c r="BU138" s="29">
        <v>5057482.6593204513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349811.34576598287</v>
      </c>
      <c r="CH138" s="29">
        <v>-56036.580721949183</v>
      </c>
      <c r="CI138" s="29">
        <v>167047.00214370654</v>
      </c>
      <c r="CJ138" s="38">
        <f t="shared" si="7"/>
        <v>6088737.5083953468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37.14088745158034</v>
      </c>
      <c r="D139" s="29">
        <v>5.3406824137093194</v>
      </c>
      <c r="E139" s="29">
        <v>128.76506561810925</v>
      </c>
      <c r="F139" s="29">
        <v>76.996207185991778</v>
      </c>
      <c r="G139" s="29">
        <v>300.23573046638575</v>
      </c>
      <c r="H139" s="29">
        <v>10.916038523191904</v>
      </c>
      <c r="I139" s="29">
        <v>17.177231819016512</v>
      </c>
      <c r="J139" s="29">
        <v>15.976201068297316</v>
      </c>
      <c r="K139" s="29">
        <v>143.27311675057464</v>
      </c>
      <c r="L139" s="29">
        <v>9.831717692094804</v>
      </c>
      <c r="M139" s="29">
        <v>191.77715223682839</v>
      </c>
      <c r="N139" s="29">
        <v>2076.0590800397722</v>
      </c>
      <c r="O139" s="29">
        <v>57.190310319407857</v>
      </c>
      <c r="P139" s="29">
        <v>74.558505469303597</v>
      </c>
      <c r="Q139" s="29">
        <v>58.159563193900432</v>
      </c>
      <c r="R139" s="29">
        <v>192.21523952072238</v>
      </c>
      <c r="S139" s="29">
        <v>117.56019410385325</v>
      </c>
      <c r="T139" s="29">
        <v>146.36359846302784</v>
      </c>
      <c r="U139" s="29">
        <v>499.08479811855761</v>
      </c>
      <c r="V139" s="29">
        <v>10.536773669834501</v>
      </c>
      <c r="W139" s="29">
        <v>5.6222406534246163</v>
      </c>
      <c r="X139" s="29">
        <v>2149.6485349166273</v>
      </c>
      <c r="Y139" s="29">
        <v>91.453832776817762</v>
      </c>
      <c r="Z139" s="29">
        <v>91.956069289440393</v>
      </c>
      <c r="AA139" s="29">
        <v>4.7804551642922952</v>
      </c>
      <c r="AB139" s="29">
        <v>129.2420000583997</v>
      </c>
      <c r="AC139" s="29">
        <v>199.20097195093661</v>
      </c>
      <c r="AD139" s="29">
        <v>136.537975461146</v>
      </c>
      <c r="AE139" s="29">
        <v>8970.6448039522711</v>
      </c>
      <c r="AF139" s="29">
        <v>1321.808789783666</v>
      </c>
      <c r="AG139" s="29">
        <v>50.366261994216266</v>
      </c>
      <c r="AH139" s="29">
        <v>686.08162505557584</v>
      </c>
      <c r="AI139" s="29">
        <v>1.9680898468623991</v>
      </c>
      <c r="AJ139" s="29">
        <v>157.85402426585472</v>
      </c>
      <c r="AK139" s="29">
        <v>22.4420937311749</v>
      </c>
      <c r="AL139" s="29">
        <v>285.96623660631974</v>
      </c>
      <c r="AM139" s="29">
        <v>1425.8332945905781</v>
      </c>
      <c r="AN139" s="29">
        <v>6921.0593683110928</v>
      </c>
      <c r="AO139" s="29">
        <v>558.4050913265761</v>
      </c>
      <c r="AP139" s="29">
        <v>11738.317899087222</v>
      </c>
      <c r="AQ139" s="29">
        <v>235.46668200965209</v>
      </c>
      <c r="AR139" s="29">
        <v>72.930810846229278</v>
      </c>
      <c r="AS139" s="29">
        <v>12.83294036064796</v>
      </c>
      <c r="AT139" s="29">
        <v>24.722362858242143</v>
      </c>
      <c r="AU139" s="29">
        <v>141.65017493655327</v>
      </c>
      <c r="AV139" s="29">
        <v>2.4240606236892246</v>
      </c>
      <c r="AW139" s="29">
        <v>5.4734359066118024E-2</v>
      </c>
      <c r="AX139" s="29">
        <v>12389.119711683556</v>
      </c>
      <c r="AY139" s="29">
        <v>4279.8805432143972</v>
      </c>
      <c r="AZ139" s="29">
        <v>519.86025367393029</v>
      </c>
      <c r="BA139" s="29">
        <v>2.9481426504179245E-2</v>
      </c>
      <c r="BB139" s="29">
        <v>5931.2634176283</v>
      </c>
      <c r="BC139" s="29">
        <v>69.727971474716384</v>
      </c>
      <c r="BD139" s="29">
        <v>4395.0851649423976</v>
      </c>
      <c r="BE139" s="29">
        <v>55.323477050114128</v>
      </c>
      <c r="BF139" s="29">
        <v>4.127995993172255</v>
      </c>
      <c r="BG139" s="29">
        <v>6320.6297177510296</v>
      </c>
      <c r="BH139" s="29">
        <v>558.68306865505247</v>
      </c>
      <c r="BI139" s="29">
        <v>150.77199297150904</v>
      </c>
      <c r="BJ139" s="29">
        <v>1071.6439440105198</v>
      </c>
      <c r="BK139" s="29">
        <v>16.333065605373172</v>
      </c>
      <c r="BL139" s="29">
        <v>65.666012304969698</v>
      </c>
      <c r="BM139" s="29">
        <v>38223.324738650183</v>
      </c>
      <c r="BN139" s="29">
        <v>6601.750119239493</v>
      </c>
      <c r="BO139" s="29">
        <v>10552.001955037644</v>
      </c>
      <c r="BP139" s="29">
        <v>1469.9561443352952</v>
      </c>
      <c r="BQ139" s="29">
        <v>10.144018447697785</v>
      </c>
      <c r="BR139" s="29">
        <v>62.960983804638232</v>
      </c>
      <c r="BS139" s="29">
        <v>0</v>
      </c>
      <c r="BT139" s="59">
        <f t="shared" ref="BT139:BT143" si="8">SUM(C139:BS139)</f>
        <v>132356.71329684122</v>
      </c>
      <c r="BU139" s="29">
        <v>213406.36288417791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5066.0228365988796</v>
      </c>
      <c r="CJ139" s="38">
        <f t="shared" ref="CJ139:CJ143" si="9">SUM(BT139:CI139)</f>
        <v>350829.09901761799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73.706026180481885</v>
      </c>
      <c r="D140" s="29">
        <v>38.313928416449336</v>
      </c>
      <c r="E140" s="29">
        <v>7.8857867948353588</v>
      </c>
      <c r="F140" s="29">
        <v>144.0635427042543</v>
      </c>
      <c r="G140" s="29">
        <v>1214.8403328667921</v>
      </c>
      <c r="H140" s="29">
        <v>46.400530331446625</v>
      </c>
      <c r="I140" s="29">
        <v>96.906945325862111</v>
      </c>
      <c r="J140" s="29">
        <v>24.510085881303265</v>
      </c>
      <c r="K140" s="29">
        <v>125.01942045115653</v>
      </c>
      <c r="L140" s="29">
        <v>92.298587127973832</v>
      </c>
      <c r="M140" s="29">
        <v>324.33227573736417</v>
      </c>
      <c r="N140" s="29">
        <v>1979.2224373138929</v>
      </c>
      <c r="O140" s="29">
        <v>167.30943055037099</v>
      </c>
      <c r="P140" s="29">
        <v>322.65492548069324</v>
      </c>
      <c r="Q140" s="29">
        <v>76.410069984679168</v>
      </c>
      <c r="R140" s="29">
        <v>348.35246731737675</v>
      </c>
      <c r="S140" s="29">
        <v>304.37189486532935</v>
      </c>
      <c r="T140" s="29">
        <v>180.28284432469738</v>
      </c>
      <c r="U140" s="29">
        <v>931.39003763371454</v>
      </c>
      <c r="V140" s="29">
        <v>30.800497553150169</v>
      </c>
      <c r="W140" s="29">
        <v>12.937628292497592</v>
      </c>
      <c r="X140" s="29">
        <v>1739.4863774064215</v>
      </c>
      <c r="Y140" s="29">
        <v>323.46109896566941</v>
      </c>
      <c r="Z140" s="29">
        <v>405.20300258094744</v>
      </c>
      <c r="AA140" s="29">
        <v>74.539182791765214</v>
      </c>
      <c r="AB140" s="29">
        <v>1066.5769110121062</v>
      </c>
      <c r="AC140" s="29">
        <v>251.77315278096987</v>
      </c>
      <c r="AD140" s="29">
        <v>696.61840266916352</v>
      </c>
      <c r="AE140" s="29">
        <v>4300.1924929322404</v>
      </c>
      <c r="AF140" s="29">
        <v>2928.2893573756678</v>
      </c>
      <c r="AG140" s="29">
        <v>365.69708049672761</v>
      </c>
      <c r="AH140" s="29">
        <v>348.09403343932127</v>
      </c>
      <c r="AI140" s="29">
        <v>10.91134555856719</v>
      </c>
      <c r="AJ140" s="29">
        <v>1261.1980265000323</v>
      </c>
      <c r="AK140" s="29">
        <v>673.81038676658636</v>
      </c>
      <c r="AL140" s="29">
        <v>1200.9784879478618</v>
      </c>
      <c r="AM140" s="29">
        <v>979.05617036306614</v>
      </c>
      <c r="AN140" s="29">
        <v>943.44438825585098</v>
      </c>
      <c r="AO140" s="29">
        <v>1321.4732818738521</v>
      </c>
      <c r="AP140" s="29">
        <v>5214.9544842622518</v>
      </c>
      <c r="AQ140" s="29">
        <v>1781.9184853156535</v>
      </c>
      <c r="AR140" s="29">
        <v>389.02858499492623</v>
      </c>
      <c r="AS140" s="29">
        <v>89.675089831391631</v>
      </c>
      <c r="AT140" s="29">
        <v>1232.8074698755149</v>
      </c>
      <c r="AU140" s="29">
        <v>200.55707586328739</v>
      </c>
      <c r="AV140" s="29">
        <v>4.4480430687749584</v>
      </c>
      <c r="AW140" s="29">
        <v>1.0835125987166798</v>
      </c>
      <c r="AX140" s="29">
        <v>5215.3307455473205</v>
      </c>
      <c r="AY140" s="29">
        <v>1833.6114111025058</v>
      </c>
      <c r="AZ140" s="29">
        <v>1417.6602340785741</v>
      </c>
      <c r="BA140" s="29">
        <v>6.2191795874633271E-3</v>
      </c>
      <c r="BB140" s="29">
        <v>252.37309706361694</v>
      </c>
      <c r="BC140" s="29">
        <v>1113.569784842482</v>
      </c>
      <c r="BD140" s="29">
        <v>1958.5166977984995</v>
      </c>
      <c r="BE140" s="29">
        <v>1054.38035957581</v>
      </c>
      <c r="BF140" s="29">
        <v>12.316511601233852</v>
      </c>
      <c r="BG140" s="29">
        <v>2148.7178320922139</v>
      </c>
      <c r="BH140" s="29">
        <v>185.1656659453385</v>
      </c>
      <c r="BI140" s="29">
        <v>14.359931257416068</v>
      </c>
      <c r="BJ140" s="29">
        <v>2.7968462435329373</v>
      </c>
      <c r="BK140" s="29">
        <v>143.81271846889965</v>
      </c>
      <c r="BL140" s="29">
        <v>623.89187107046337</v>
      </c>
      <c r="BM140" s="29">
        <v>2.0129985678052602</v>
      </c>
      <c r="BN140" s="29">
        <v>546.61757046367916</v>
      </c>
      <c r="BO140" s="29">
        <v>240.17181321358836</v>
      </c>
      <c r="BP140" s="29">
        <v>300.44482210234145</v>
      </c>
      <c r="BQ140" s="29">
        <v>114.59904191759297</v>
      </c>
      <c r="BR140" s="29">
        <v>308.63330543616473</v>
      </c>
      <c r="BS140" s="29">
        <v>0</v>
      </c>
      <c r="BT140" s="59">
        <f t="shared" si="8"/>
        <v>51836.275098230319</v>
      </c>
      <c r="BU140" s="29">
        <v>58.515240834680029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3597.7247279675803</v>
      </c>
      <c r="CJ140" s="38">
        <f t="shared" si="9"/>
        <v>55492.515067032575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8178.436570958731</v>
      </c>
      <c r="D141" s="29">
        <v>103.19036268654281</v>
      </c>
      <c r="E141" s="29">
        <v>950.64452109678712</v>
      </c>
      <c r="F141" s="29">
        <v>488.32393870904684</v>
      </c>
      <c r="G141" s="29">
        <v>4244.3521111804212</v>
      </c>
      <c r="H141" s="29">
        <v>179.68355033918752</v>
      </c>
      <c r="I141" s="29">
        <v>484.15252479253036</v>
      </c>
      <c r="J141" s="29">
        <v>116.11538512711323</v>
      </c>
      <c r="K141" s="29">
        <v>74.878961920629251</v>
      </c>
      <c r="L141" s="29">
        <v>93.746515705972001</v>
      </c>
      <c r="M141" s="29">
        <v>1319.4205571114735</v>
      </c>
      <c r="N141" s="29">
        <v>3719.9819939868107</v>
      </c>
      <c r="O141" s="29">
        <v>590.68904070838425</v>
      </c>
      <c r="P141" s="29">
        <v>1210.8494550209207</v>
      </c>
      <c r="Q141" s="29">
        <v>1113.9856802048184</v>
      </c>
      <c r="R141" s="29">
        <v>1221.2633291778038</v>
      </c>
      <c r="S141" s="29">
        <v>486.24822243560646</v>
      </c>
      <c r="T141" s="29">
        <v>328.22398989079193</v>
      </c>
      <c r="U141" s="29">
        <v>3443.7813175553192</v>
      </c>
      <c r="V141" s="29">
        <v>96.781863731254518</v>
      </c>
      <c r="W141" s="29">
        <v>63.036359072349342</v>
      </c>
      <c r="X141" s="29">
        <v>1676.6060406260005</v>
      </c>
      <c r="Y141" s="29">
        <v>378.94193177043235</v>
      </c>
      <c r="Z141" s="29">
        <v>1883.7052396779081</v>
      </c>
      <c r="AA141" s="29">
        <v>98.205651053295298</v>
      </c>
      <c r="AB141" s="29">
        <v>1211.2085116975045</v>
      </c>
      <c r="AC141" s="29">
        <v>7306.2584218515176</v>
      </c>
      <c r="AD141" s="29">
        <v>386.55176438300902</v>
      </c>
      <c r="AE141" s="29">
        <v>1885.0562758953638</v>
      </c>
      <c r="AF141" s="29">
        <v>1010.4002862227336</v>
      </c>
      <c r="AG141" s="29">
        <v>1461.0104117673404</v>
      </c>
      <c r="AH141" s="29">
        <v>3577.8188914332909</v>
      </c>
      <c r="AI141" s="29">
        <v>275.81823023818208</v>
      </c>
      <c r="AJ141" s="29">
        <v>285.09968172149104</v>
      </c>
      <c r="AK141" s="29">
        <v>187.61650757622704</v>
      </c>
      <c r="AL141" s="29">
        <v>859.75304819895678</v>
      </c>
      <c r="AM141" s="29">
        <v>669.97336836436432</v>
      </c>
      <c r="AN141" s="29">
        <v>106.87052438732707</v>
      </c>
      <c r="AO141" s="29">
        <v>619.37307342938959</v>
      </c>
      <c r="AP141" s="29">
        <v>2729.1013647470886</v>
      </c>
      <c r="AQ141" s="29">
        <v>164.35635011125515</v>
      </c>
      <c r="AR141" s="29">
        <v>145.18224780294904</v>
      </c>
      <c r="AS141" s="29">
        <v>168.8417651177638</v>
      </c>
      <c r="AT141" s="29">
        <v>120.09077716049205</v>
      </c>
      <c r="AU141" s="29">
        <v>4.6956170708477583</v>
      </c>
      <c r="AV141" s="29">
        <v>0.42425061499352124</v>
      </c>
      <c r="AW141" s="29">
        <v>0.19372168060554062</v>
      </c>
      <c r="AX141" s="29">
        <v>872.6643042440669</v>
      </c>
      <c r="AY141" s="29">
        <v>524.33227004513719</v>
      </c>
      <c r="AZ141" s="29">
        <v>653.78637665669953</v>
      </c>
      <c r="BA141" s="29">
        <v>9.1487998941050055</v>
      </c>
      <c r="BB141" s="29">
        <v>84.345398068822519</v>
      </c>
      <c r="BC141" s="29">
        <v>124.34861799399488</v>
      </c>
      <c r="BD141" s="29">
        <v>267.14676638794964</v>
      </c>
      <c r="BE141" s="29">
        <v>3.3447144404253906</v>
      </c>
      <c r="BF141" s="29">
        <v>81.299114544108207</v>
      </c>
      <c r="BG141" s="29">
        <v>814.95478700406534</v>
      </c>
      <c r="BH141" s="29">
        <v>566.22165997273191</v>
      </c>
      <c r="BI141" s="29">
        <v>12.304360228841151</v>
      </c>
      <c r="BJ141" s="29">
        <v>529.76165387467449</v>
      </c>
      <c r="BK141" s="29">
        <v>48.903846336283763</v>
      </c>
      <c r="BL141" s="29">
        <v>577.586281634177</v>
      </c>
      <c r="BM141" s="29">
        <v>587.57727306407946</v>
      </c>
      <c r="BN141" s="29">
        <v>238.97207944365104</v>
      </c>
      <c r="BO141" s="29">
        <v>389.29879045504492</v>
      </c>
      <c r="BP141" s="29">
        <v>434.61263486144378</v>
      </c>
      <c r="BQ141" s="29">
        <v>70.005079540716523</v>
      </c>
      <c r="BR141" s="29">
        <v>240.73765278363416</v>
      </c>
      <c r="BS141" s="29">
        <v>0</v>
      </c>
      <c r="BT141" s="59">
        <f t="shared" si="8"/>
        <v>62852.292667487498</v>
      </c>
      <c r="BU141" s="29">
        <v>9328.8851314933527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802.46015591600201</v>
      </c>
      <c r="CD141" s="29">
        <v>3589.7372607297339</v>
      </c>
      <c r="CE141" s="29">
        <v>0</v>
      </c>
      <c r="CF141" s="29">
        <v>0</v>
      </c>
      <c r="CG141" s="29">
        <v>0</v>
      </c>
      <c r="CH141" s="29">
        <v>0</v>
      </c>
      <c r="CI141" s="29">
        <v>115.89148994655299</v>
      </c>
      <c r="CJ141" s="38">
        <f t="shared" si="9"/>
        <v>76689.266705573144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197.78252278987509</v>
      </c>
      <c r="D142" s="29">
        <v>97.207527947305678</v>
      </c>
      <c r="E142" s="29">
        <v>9.8848972672591806</v>
      </c>
      <c r="F142" s="29">
        <v>72.702178055436278</v>
      </c>
      <c r="G142" s="29">
        <v>3827.3984775275139</v>
      </c>
      <c r="H142" s="29">
        <v>29.210398093577069</v>
      </c>
      <c r="I142" s="29">
        <v>92.735876118848623</v>
      </c>
      <c r="J142" s="29">
        <v>20.180199282263899</v>
      </c>
      <c r="K142" s="29">
        <v>182.97411795173048</v>
      </c>
      <c r="L142" s="29">
        <v>110.35336829130624</v>
      </c>
      <c r="M142" s="29">
        <v>399.32680234310754</v>
      </c>
      <c r="N142" s="29">
        <v>3632.7325839327068</v>
      </c>
      <c r="O142" s="29">
        <v>309.91868198270129</v>
      </c>
      <c r="P142" s="29">
        <v>255.03365003414748</v>
      </c>
      <c r="Q142" s="29">
        <v>74.571645457516951</v>
      </c>
      <c r="R142" s="29">
        <v>399.51131253977513</v>
      </c>
      <c r="S142" s="29">
        <v>306.08741467530189</v>
      </c>
      <c r="T142" s="29">
        <v>222.73514165009948</v>
      </c>
      <c r="U142" s="29">
        <v>1058.4583035332757</v>
      </c>
      <c r="V142" s="29">
        <v>48.39710178277042</v>
      </c>
      <c r="W142" s="29">
        <v>10.297871648962138</v>
      </c>
      <c r="X142" s="29">
        <v>2620.9227403143577</v>
      </c>
      <c r="Y142" s="29">
        <v>306.45134131187353</v>
      </c>
      <c r="Z142" s="29">
        <v>920.77418040001271</v>
      </c>
      <c r="AA142" s="29">
        <v>187.78583586129514</v>
      </c>
      <c r="AB142" s="29">
        <v>4297.0675143969893</v>
      </c>
      <c r="AC142" s="29">
        <v>792.08775635142217</v>
      </c>
      <c r="AD142" s="29">
        <v>423.53151128369825</v>
      </c>
      <c r="AE142" s="29">
        <v>5450.8847955757574</v>
      </c>
      <c r="AF142" s="29">
        <v>2954.0961631026325</v>
      </c>
      <c r="AG142" s="29">
        <v>433.01587685277241</v>
      </c>
      <c r="AH142" s="29">
        <v>195.02324284129239</v>
      </c>
      <c r="AI142" s="29">
        <v>3.6829310533249462</v>
      </c>
      <c r="AJ142" s="29">
        <v>1060.6870808456754</v>
      </c>
      <c r="AK142" s="29">
        <v>238.56467058348485</v>
      </c>
      <c r="AL142" s="29">
        <v>15213.944457293173</v>
      </c>
      <c r="AM142" s="29">
        <v>488.16646827944777</v>
      </c>
      <c r="AN142" s="29">
        <v>1491.2144527184375</v>
      </c>
      <c r="AO142" s="29">
        <v>1057.7657386629162</v>
      </c>
      <c r="AP142" s="29">
        <v>1448.807280802781</v>
      </c>
      <c r="AQ142" s="29">
        <v>1199.0935820210527</v>
      </c>
      <c r="AR142" s="29">
        <v>193.0503970543497</v>
      </c>
      <c r="AS142" s="29">
        <v>18.039655153382419</v>
      </c>
      <c r="AT142" s="29">
        <v>654.87300086187076</v>
      </c>
      <c r="AU142" s="29">
        <v>333.7126771665508</v>
      </c>
      <c r="AV142" s="29">
        <v>0.56542025004746987</v>
      </c>
      <c r="AW142" s="29">
        <v>0.18438098806831318</v>
      </c>
      <c r="AX142" s="29">
        <v>2543.4731952784832</v>
      </c>
      <c r="AY142" s="29">
        <v>2198.450141064362</v>
      </c>
      <c r="AZ142" s="29">
        <v>3803.8548625275575</v>
      </c>
      <c r="BA142" s="29">
        <v>0.79348940928498934</v>
      </c>
      <c r="BB142" s="29">
        <v>209.19992216826759</v>
      </c>
      <c r="BC142" s="29">
        <v>1239.0652065369352</v>
      </c>
      <c r="BD142" s="29">
        <v>7051.424748659816</v>
      </c>
      <c r="BE142" s="29">
        <v>868.1965082191175</v>
      </c>
      <c r="BF142" s="29">
        <v>7.6389401770767753</v>
      </c>
      <c r="BG142" s="29">
        <v>13750.810605172073</v>
      </c>
      <c r="BH142" s="29">
        <v>4636.1931713360509</v>
      </c>
      <c r="BI142" s="29">
        <v>153.76151667318658</v>
      </c>
      <c r="BJ142" s="29">
        <v>1218.4839404402364</v>
      </c>
      <c r="BK142" s="29">
        <v>166.16476176177918</v>
      </c>
      <c r="BL142" s="29">
        <v>20553.335884502423</v>
      </c>
      <c r="BM142" s="29">
        <v>23845.460098926022</v>
      </c>
      <c r="BN142" s="29">
        <v>969.75882893515325</v>
      </c>
      <c r="BO142" s="29">
        <v>365.25460179333891</v>
      </c>
      <c r="BP142" s="29">
        <v>546.20645342002581</v>
      </c>
      <c r="BQ142" s="29">
        <v>81.917691693785201</v>
      </c>
      <c r="BR142" s="29">
        <v>1122.743156760921</v>
      </c>
      <c r="BS142" s="29">
        <v>0</v>
      </c>
      <c r="BT142" s="59">
        <f t="shared" si="8"/>
        <v>138673.68095038805</v>
      </c>
      <c r="BU142" s="29">
        <v>361623.14797912858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5864.9235576354922</v>
      </c>
      <c r="CJ142" s="38">
        <f t="shared" si="9"/>
        <v>506161.75248715212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273226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631474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904700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48945</v>
      </c>
      <c r="CG145" s="29">
        <v>0</v>
      </c>
      <c r="CH145" s="29">
        <v>0</v>
      </c>
      <c r="CI145" s="29">
        <v>0</v>
      </c>
      <c r="CJ145" s="38">
        <f>SUM(BT145:CI145)</f>
        <v>953645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4834</v>
      </c>
      <c r="D146" s="29">
        <v>7399</v>
      </c>
      <c r="E146" s="29">
        <v>77</v>
      </c>
      <c r="F146" s="29">
        <v>289653</v>
      </c>
      <c r="G146" s="29">
        <v>72562</v>
      </c>
      <c r="H146" s="29">
        <v>7438</v>
      </c>
      <c r="I146" s="29">
        <v>7588</v>
      </c>
      <c r="J146" s="29">
        <v>503</v>
      </c>
      <c r="K146" s="29">
        <v>1949</v>
      </c>
      <c r="L146" s="29">
        <v>42447</v>
      </c>
      <c r="M146" s="29">
        <v>30852</v>
      </c>
      <c r="N146" s="29">
        <v>90208</v>
      </c>
      <c r="O146" s="29">
        <v>9359</v>
      </c>
      <c r="P146" s="29">
        <v>13657</v>
      </c>
      <c r="Q146" s="29">
        <v>140</v>
      </c>
      <c r="R146" s="29">
        <v>62062</v>
      </c>
      <c r="S146" s="29">
        <v>58520</v>
      </c>
      <c r="T146" s="29">
        <v>18874</v>
      </c>
      <c r="U146" s="29">
        <v>343967</v>
      </c>
      <c r="V146" s="29">
        <v>4965</v>
      </c>
      <c r="W146" s="29">
        <v>1455</v>
      </c>
      <c r="X146" s="29">
        <v>78947</v>
      </c>
      <c r="Y146" s="29">
        <v>104379</v>
      </c>
      <c r="Z146" s="29">
        <v>10519</v>
      </c>
      <c r="AA146" s="29">
        <v>6438</v>
      </c>
      <c r="AB146" s="29">
        <v>51134</v>
      </c>
      <c r="AC146" s="29">
        <v>2507</v>
      </c>
      <c r="AD146" s="29">
        <v>142853</v>
      </c>
      <c r="AE146" s="29">
        <v>6716664</v>
      </c>
      <c r="AF146" s="29">
        <v>517853</v>
      </c>
      <c r="AG146" s="29">
        <v>3541010</v>
      </c>
      <c r="AH146" s="29">
        <v>5292</v>
      </c>
      <c r="AI146" s="29">
        <v>44520</v>
      </c>
      <c r="AJ146" s="29">
        <v>4341317</v>
      </c>
      <c r="AK146" s="29">
        <v>60657</v>
      </c>
      <c r="AL146" s="29">
        <v>34349</v>
      </c>
      <c r="AM146" s="29">
        <v>120212</v>
      </c>
      <c r="AN146" s="29">
        <v>66566</v>
      </c>
      <c r="AO146" s="29">
        <v>43976</v>
      </c>
      <c r="AP146" s="29">
        <v>517089</v>
      </c>
      <c r="AQ146" s="29">
        <v>167831</v>
      </c>
      <c r="AR146" s="29">
        <v>386405</v>
      </c>
      <c r="AS146" s="29">
        <v>8866</v>
      </c>
      <c r="AT146" s="29">
        <v>66862</v>
      </c>
      <c r="AU146" s="29">
        <v>4339</v>
      </c>
      <c r="AV146" s="29">
        <v>6</v>
      </c>
      <c r="AW146" s="29">
        <v>0</v>
      </c>
      <c r="AX146" s="29">
        <v>400842</v>
      </c>
      <c r="AY146" s="29">
        <v>487332</v>
      </c>
      <c r="AZ146" s="29">
        <v>19188</v>
      </c>
      <c r="BA146" s="29">
        <v>32</v>
      </c>
      <c r="BB146" s="29">
        <v>36860</v>
      </c>
      <c r="BC146" s="29">
        <v>91192</v>
      </c>
      <c r="BD146" s="29">
        <v>409942</v>
      </c>
      <c r="BE146" s="29">
        <v>114924</v>
      </c>
      <c r="BF146" s="29">
        <v>5007510</v>
      </c>
      <c r="BG146" s="29">
        <v>178279</v>
      </c>
      <c r="BH146" s="29">
        <v>688058</v>
      </c>
      <c r="BI146" s="29">
        <v>4166</v>
      </c>
      <c r="BJ146" s="29">
        <v>94684</v>
      </c>
      <c r="BK146" s="29">
        <v>18470</v>
      </c>
      <c r="BL146" s="29">
        <v>98717</v>
      </c>
      <c r="BM146" s="29">
        <v>106580</v>
      </c>
      <c r="BN146" s="29">
        <v>126887</v>
      </c>
      <c r="BO146" s="29">
        <v>58836</v>
      </c>
      <c r="BP146" s="29">
        <v>53667</v>
      </c>
      <c r="BQ146" s="29">
        <v>16362</v>
      </c>
      <c r="BR146" s="29">
        <v>18847</v>
      </c>
      <c r="BS146" s="29">
        <v>0</v>
      </c>
      <c r="BT146" s="59">
        <f t="shared" si="10"/>
        <v>26140475</v>
      </c>
      <c r="BU146" s="29">
        <v>-20619095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72050531</v>
      </c>
      <c r="CJ146" s="38">
        <f>SUM(BT146:CI146)</f>
        <v>77571911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316493527</v>
      </c>
      <c r="AI147" s="29">
        <v>3399256</v>
      </c>
      <c r="AJ147" s="29">
        <v>8331735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328224518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328224518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1201096.7641402748</v>
      </c>
      <c r="D151" s="29">
        <v>65286.089023679298</v>
      </c>
      <c r="E151" s="29">
        <v>202651.4637350158</v>
      </c>
      <c r="F151" s="29">
        <v>98733.397113765241</v>
      </c>
      <c r="G151" s="29">
        <v>728142.19679202803</v>
      </c>
      <c r="H151" s="29">
        <v>22702.179925525597</v>
      </c>
      <c r="I151" s="29">
        <v>29405.639077712782</v>
      </c>
      <c r="J151" s="29">
        <v>38952.598195880542</v>
      </c>
      <c r="K151" s="29">
        <v>10158.510341972133</v>
      </c>
      <c r="L151" s="29">
        <v>77529.52491189065</v>
      </c>
      <c r="M151" s="29">
        <v>221690.00190106651</v>
      </c>
      <c r="N151" s="29">
        <v>147742.64369316096</v>
      </c>
      <c r="O151" s="29">
        <v>50961.222476697803</v>
      </c>
      <c r="P151" s="29">
        <v>322997.57475113479</v>
      </c>
      <c r="Q151" s="29">
        <v>101485.27172630731</v>
      </c>
      <c r="R151" s="29">
        <v>196088.11691850505</v>
      </c>
      <c r="S151" s="29">
        <v>22252.179263315571</v>
      </c>
      <c r="T151" s="29">
        <v>26549.390414517926</v>
      </c>
      <c r="U151" s="29">
        <v>175338.61594651904</v>
      </c>
      <c r="V151" s="29">
        <v>17083.542478418312</v>
      </c>
      <c r="W151" s="29">
        <v>7849.6043619645015</v>
      </c>
      <c r="X151" s="29">
        <v>46482.153511164041</v>
      </c>
      <c r="Y151" s="29">
        <v>94405.405898183206</v>
      </c>
      <c r="Z151" s="29">
        <v>15164.503228982161</v>
      </c>
      <c r="AA151" s="29">
        <v>6542.6608684945886</v>
      </c>
      <c r="AB151" s="29">
        <v>313197.55153196445</v>
      </c>
      <c r="AC151" s="29">
        <v>2280123.2551825526</v>
      </c>
      <c r="AD151" s="29">
        <v>475468.44240958983</v>
      </c>
      <c r="AE151" s="29">
        <v>960685.39046915248</v>
      </c>
      <c r="AF151" s="29">
        <v>384456.35079977446</v>
      </c>
      <c r="AG151" s="29">
        <v>2036805.5784008009</v>
      </c>
      <c r="AH151" s="29">
        <v>55363.02483794016</v>
      </c>
      <c r="AI151" s="29">
        <v>-25793.517711172117</v>
      </c>
      <c r="AJ151" s="29">
        <v>335474.72952944151</v>
      </c>
      <c r="AK151" s="29">
        <v>55679.668077256247</v>
      </c>
      <c r="AL151" s="29">
        <v>1263254.4522723134</v>
      </c>
      <c r="AM151" s="29">
        <v>-76871.384347171203</v>
      </c>
      <c r="AN151" s="29">
        <v>53938.796688798669</v>
      </c>
      <c r="AO151" s="29">
        <v>-10701.091399223127</v>
      </c>
      <c r="AP151" s="29">
        <v>122213.38055418694</v>
      </c>
      <c r="AQ151" s="29">
        <v>156289.2646179024</v>
      </c>
      <c r="AR151" s="29">
        <v>-67053.39601113899</v>
      </c>
      <c r="AS151" s="29">
        <v>10237.083060967439</v>
      </c>
      <c r="AT151" s="29">
        <v>55023.284232279497</v>
      </c>
      <c r="AU151" s="29">
        <v>1000946.5085578259</v>
      </c>
      <c r="AV151" s="29">
        <v>1870658.6537155104</v>
      </c>
      <c r="AW151" s="29">
        <v>2750333.8021267974</v>
      </c>
      <c r="AX151" s="29">
        <v>180940.97986754804</v>
      </c>
      <c r="AY151" s="29">
        <v>161435.38167885074</v>
      </c>
      <c r="AZ151" s="29">
        <v>-2599.2846814490422</v>
      </c>
      <c r="BA151" s="29">
        <v>9476.8091417015676</v>
      </c>
      <c r="BB151" s="29">
        <v>25806.309868791148</v>
      </c>
      <c r="BC151" s="29">
        <v>72841.811452682101</v>
      </c>
      <c r="BD151" s="29">
        <v>105350.03799104301</v>
      </c>
      <c r="BE151" s="29">
        <v>76785.240618385607</v>
      </c>
      <c r="BF151" s="29">
        <v>-3395.8029656755925</v>
      </c>
      <c r="BG151" s="29">
        <v>506483.20612195245</v>
      </c>
      <c r="BH151" s="29">
        <v>583201.48778332944</v>
      </c>
      <c r="BI151" s="29">
        <v>8179.5682195911595</v>
      </c>
      <c r="BJ151" s="29">
        <v>143730.62543888425</v>
      </c>
      <c r="BK151" s="29">
        <v>8663.781085957582</v>
      </c>
      <c r="BL151" s="29">
        <v>221244.80288511782</v>
      </c>
      <c r="BM151" s="29">
        <v>-539589.87349729531</v>
      </c>
      <c r="BN151" s="29">
        <v>109442.83113456803</v>
      </c>
      <c r="BO151" s="29">
        <v>101774.86328799112</v>
      </c>
      <c r="BP151" s="29">
        <v>3674.1470865550582</v>
      </c>
      <c r="BQ151" s="29">
        <v>27022.371026789009</v>
      </c>
      <c r="BR151" s="29">
        <v>60834.628162155597</v>
      </c>
      <c r="BS151" s="29">
        <v>0</v>
      </c>
      <c r="BT151" s="59">
        <f t="shared" ref="BT151:BT152" si="11">SUM(C151:BS151)</f>
        <v>19788325</v>
      </c>
      <c r="BU151" s="29">
        <v>34675096</v>
      </c>
      <c r="BV151" s="29">
        <v>0</v>
      </c>
      <c r="BW151" s="29">
        <v>4235</v>
      </c>
      <c r="BX151" s="29">
        <v>0</v>
      </c>
      <c r="BY151" s="29">
        <v>0</v>
      </c>
      <c r="BZ151" s="29">
        <v>690743</v>
      </c>
      <c r="CA151" s="29">
        <v>361789</v>
      </c>
      <c r="CB151" s="29">
        <v>0</v>
      </c>
      <c r="CC151" s="29">
        <v>4289961</v>
      </c>
      <c r="CD151" s="29">
        <v>25063</v>
      </c>
      <c r="CE151" s="29">
        <v>0</v>
      </c>
      <c r="CF151" s="29">
        <v>-409975</v>
      </c>
      <c r="CG151" s="29">
        <v>0</v>
      </c>
      <c r="CH151" s="29">
        <v>25951</v>
      </c>
      <c r="CI151" s="29">
        <v>-356236</v>
      </c>
      <c r="CJ151" s="38">
        <f>SUM(BT151:CI151)</f>
        <v>59094952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15657</v>
      </c>
      <c r="D152" s="29">
        <v>2715</v>
      </c>
      <c r="E152" s="29">
        <v>2068</v>
      </c>
      <c r="F152" s="29">
        <v>6454</v>
      </c>
      <c r="G152" s="29">
        <v>50255</v>
      </c>
      <c r="H152" s="29">
        <v>4202</v>
      </c>
      <c r="I152" s="29">
        <v>8285</v>
      </c>
      <c r="J152" s="29">
        <v>1390</v>
      </c>
      <c r="K152" s="29">
        <v>1627</v>
      </c>
      <c r="L152" s="29">
        <v>2062</v>
      </c>
      <c r="M152" s="29">
        <v>21882</v>
      </c>
      <c r="N152" s="29">
        <v>33519</v>
      </c>
      <c r="O152" s="29">
        <v>9603</v>
      </c>
      <c r="P152" s="29">
        <v>21182</v>
      </c>
      <c r="Q152" s="29">
        <v>1482</v>
      </c>
      <c r="R152" s="29">
        <v>40793</v>
      </c>
      <c r="S152" s="29">
        <v>16198</v>
      </c>
      <c r="T152" s="29">
        <v>5645</v>
      </c>
      <c r="U152" s="29">
        <v>52405</v>
      </c>
      <c r="V152" s="29">
        <v>9781</v>
      </c>
      <c r="W152" s="29">
        <v>1037</v>
      </c>
      <c r="X152" s="29">
        <v>13766</v>
      </c>
      <c r="Y152" s="29">
        <v>24354</v>
      </c>
      <c r="Z152" s="29">
        <v>17634</v>
      </c>
      <c r="AA152" s="29">
        <v>4241</v>
      </c>
      <c r="AB152" s="29">
        <v>491335</v>
      </c>
      <c r="AC152" s="29">
        <v>340131</v>
      </c>
      <c r="AD152" s="29">
        <v>314331</v>
      </c>
      <c r="AE152" s="29">
        <v>765314</v>
      </c>
      <c r="AF152" s="29">
        <v>191321</v>
      </c>
      <c r="AG152" s="29">
        <v>2169380</v>
      </c>
      <c r="AH152" s="29">
        <v>346248</v>
      </c>
      <c r="AI152" s="29">
        <v>217945</v>
      </c>
      <c r="AJ152" s="29">
        <v>998544</v>
      </c>
      <c r="AK152" s="29">
        <v>958750</v>
      </c>
      <c r="AL152" s="29">
        <v>105839</v>
      </c>
      <c r="AM152" s="29">
        <v>22888</v>
      </c>
      <c r="AN152" s="29">
        <v>48337</v>
      </c>
      <c r="AO152" s="29">
        <v>26454</v>
      </c>
      <c r="AP152" s="29">
        <v>155602</v>
      </c>
      <c r="AQ152" s="29">
        <v>5313492</v>
      </c>
      <c r="AR152" s="29">
        <v>1374543</v>
      </c>
      <c r="AS152" s="29">
        <v>661615</v>
      </c>
      <c r="AT152" s="29">
        <v>113002</v>
      </c>
      <c r="AU152" s="29">
        <v>2932950</v>
      </c>
      <c r="AV152" s="29">
        <v>3979268</v>
      </c>
      <c r="AW152" s="29">
        <v>1875844</v>
      </c>
      <c r="AX152" s="29">
        <v>196407</v>
      </c>
      <c r="AY152" s="29">
        <v>164511</v>
      </c>
      <c r="AZ152" s="29">
        <v>889055</v>
      </c>
      <c r="BA152" s="29">
        <v>46535</v>
      </c>
      <c r="BB152" s="29">
        <v>13925</v>
      </c>
      <c r="BC152" s="29">
        <v>366058</v>
      </c>
      <c r="BD152" s="29">
        <v>164404</v>
      </c>
      <c r="BE152" s="29">
        <v>234223</v>
      </c>
      <c r="BF152" s="29">
        <v>72850</v>
      </c>
      <c r="BG152" s="29">
        <v>252706</v>
      </c>
      <c r="BH152" s="29">
        <v>10031178</v>
      </c>
      <c r="BI152" s="29">
        <v>119282</v>
      </c>
      <c r="BJ152" s="29">
        <v>6043907</v>
      </c>
      <c r="BK152" s="29">
        <v>195962</v>
      </c>
      <c r="BL152" s="29">
        <v>9278225</v>
      </c>
      <c r="BM152" s="29">
        <v>6408038</v>
      </c>
      <c r="BN152" s="29">
        <v>1721014</v>
      </c>
      <c r="BO152" s="29">
        <v>1113276</v>
      </c>
      <c r="BP152" s="29">
        <v>1295307</v>
      </c>
      <c r="BQ152" s="29">
        <v>10917</v>
      </c>
      <c r="BR152" s="29">
        <v>22976</v>
      </c>
      <c r="BS152" s="29">
        <v>0</v>
      </c>
      <c r="BT152" s="59">
        <f t="shared" si="11"/>
        <v>62412126</v>
      </c>
      <c r="BU152" s="29">
        <v>141535262</v>
      </c>
      <c r="BV152" s="29">
        <v>0</v>
      </c>
      <c r="BW152" s="29">
        <v>2298730</v>
      </c>
      <c r="BX152" s="29">
        <v>0</v>
      </c>
      <c r="BY152" s="29">
        <v>0</v>
      </c>
      <c r="BZ152" s="29">
        <v>26409104</v>
      </c>
      <c r="CA152" s="29">
        <v>7190523</v>
      </c>
      <c r="CB152" s="29">
        <v>3319648</v>
      </c>
      <c r="CC152" s="29">
        <v>5503149</v>
      </c>
      <c r="CD152" s="29">
        <v>4616714</v>
      </c>
      <c r="CE152" s="29">
        <v>0</v>
      </c>
      <c r="CF152" s="29">
        <v>2342913</v>
      </c>
      <c r="CG152" s="29">
        <v>295652</v>
      </c>
      <c r="CH152" s="29">
        <v>0</v>
      </c>
      <c r="CI152" s="29">
        <v>0</v>
      </c>
      <c r="CJ152" s="38">
        <f>SUM(BT152:CI152)</f>
        <v>255923821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66926747.691303149</v>
      </c>
      <c r="D153" s="62">
        <f t="shared" si="12"/>
        <v>2524616.9998054798</v>
      </c>
      <c r="E153" s="62">
        <f t="shared" si="12"/>
        <v>3617901.9939384758</v>
      </c>
      <c r="F153" s="62">
        <f t="shared" si="12"/>
        <v>12744440.956988655</v>
      </c>
      <c r="G153" s="62">
        <f t="shared" si="12"/>
        <v>159852368.55613565</v>
      </c>
      <c r="H153" s="62">
        <f t="shared" si="12"/>
        <v>7647699.9813191695</v>
      </c>
      <c r="I153" s="62">
        <f t="shared" si="12"/>
        <v>8896443.9482671693</v>
      </c>
      <c r="J153" s="62">
        <f t="shared" si="12"/>
        <v>6044627.9874659684</v>
      </c>
      <c r="K153" s="62">
        <f t="shared" si="12"/>
        <v>4215626.9921725597</v>
      </c>
      <c r="L153" s="62">
        <f t="shared" si="12"/>
        <v>49338208.99091617</v>
      </c>
      <c r="M153" s="62">
        <f t="shared" si="12"/>
        <v>36107134.882277392</v>
      </c>
      <c r="N153" s="62">
        <f t="shared" si="12"/>
        <v>90429340.589311481</v>
      </c>
      <c r="O153" s="62">
        <f t="shared" si="12"/>
        <v>14288314.935564121</v>
      </c>
      <c r="P153" s="62">
        <f t="shared" si="12"/>
        <v>17841468.869312923</v>
      </c>
      <c r="Q153" s="62">
        <f t="shared" si="12"/>
        <v>15189454.874592502</v>
      </c>
      <c r="R153" s="62">
        <f t="shared" si="12"/>
        <v>41009964.874499545</v>
      </c>
      <c r="S153" s="62">
        <f t="shared" si="12"/>
        <v>21154592.951876603</v>
      </c>
      <c r="T153" s="62">
        <f t="shared" si="12"/>
        <v>14393538.9650799</v>
      </c>
      <c r="U153" s="62">
        <f t="shared" si="12"/>
        <v>120760125.6374018</v>
      </c>
      <c r="V153" s="62">
        <f t="shared" si="12"/>
        <v>5036866.9906976782</v>
      </c>
      <c r="W153" s="62">
        <f t="shared" si="12"/>
        <v>5280538.993055122</v>
      </c>
      <c r="X153" s="62">
        <f t="shared" si="12"/>
        <v>38112516.864936911</v>
      </c>
      <c r="Y153" s="62">
        <f t="shared" si="12"/>
        <v>16687858.969099568</v>
      </c>
      <c r="Z153" s="62">
        <f t="shared" si="12"/>
        <v>88677296.123835683</v>
      </c>
      <c r="AA153" s="62">
        <f t="shared" si="12"/>
        <v>3107205.9896046193</v>
      </c>
      <c r="AB153" s="62">
        <f t="shared" si="12"/>
        <v>31570817.884554729</v>
      </c>
      <c r="AC153" s="62">
        <f t="shared" si="12"/>
        <v>257870479.82517901</v>
      </c>
      <c r="AD153" s="62">
        <f t="shared" si="12"/>
        <v>29697023.986529488</v>
      </c>
      <c r="AE153" s="62">
        <f t="shared" si="12"/>
        <v>193996654.86882353</v>
      </c>
      <c r="AF153" s="62">
        <f t="shared" si="12"/>
        <v>55246329.977404296</v>
      </c>
      <c r="AG153" s="62">
        <f t="shared" si="12"/>
        <v>57403053.497173026</v>
      </c>
      <c r="AH153" s="62">
        <f t="shared" si="12"/>
        <v>333136751.97639316</v>
      </c>
      <c r="AI153" s="62">
        <f t="shared" ref="AI153:BN153" si="13">SUM(AI5:AI152)</f>
        <v>17408375.968835954</v>
      </c>
      <c r="AJ153" s="62">
        <f t="shared" si="13"/>
        <v>37065422.997346118</v>
      </c>
      <c r="AK153" s="62">
        <f t="shared" si="13"/>
        <v>11604539.982217276</v>
      </c>
      <c r="AL153" s="62">
        <f t="shared" si="13"/>
        <v>48070444.934022039</v>
      </c>
      <c r="AM153" s="62">
        <f t="shared" si="13"/>
        <v>17927446.93839981</v>
      </c>
      <c r="AN153" s="62">
        <f t="shared" si="13"/>
        <v>16246495.97953997</v>
      </c>
      <c r="AO153" s="62">
        <f t="shared" si="13"/>
        <v>27268949.938997597</v>
      </c>
      <c r="AP153" s="62">
        <f t="shared" si="13"/>
        <v>67793474.756495044</v>
      </c>
      <c r="AQ153" s="62">
        <f t="shared" si="13"/>
        <v>58494673.974979445</v>
      </c>
      <c r="AR153" s="62">
        <f t="shared" si="13"/>
        <v>25828282.933475006</v>
      </c>
      <c r="AS153" s="62">
        <f t="shared" si="13"/>
        <v>9822259.9824473225</v>
      </c>
      <c r="AT153" s="62">
        <f t="shared" si="13"/>
        <v>11046249.98718904</v>
      </c>
      <c r="AU153" s="62">
        <f t="shared" si="13"/>
        <v>31793446.005550146</v>
      </c>
      <c r="AV153" s="62">
        <f t="shared" si="13"/>
        <v>30087709.000413157</v>
      </c>
      <c r="AW153" s="62">
        <f t="shared" si="13"/>
        <v>28619524.999984257</v>
      </c>
      <c r="AX153" s="62">
        <f t="shared" si="13"/>
        <v>43002820.921713702</v>
      </c>
      <c r="AY153" s="62">
        <f t="shared" si="13"/>
        <v>37143905.99175819</v>
      </c>
      <c r="AZ153" s="62">
        <f t="shared" si="13"/>
        <v>29103282.982070401</v>
      </c>
      <c r="BA153" s="62">
        <f t="shared" si="13"/>
        <v>809248.99602058553</v>
      </c>
      <c r="BB153" s="62">
        <f t="shared" si="13"/>
        <v>11210654.003316326</v>
      </c>
      <c r="BC153" s="62">
        <f t="shared" si="13"/>
        <v>12956312.991072496</v>
      </c>
      <c r="BD153" s="62">
        <f t="shared" si="13"/>
        <v>26940252.03033537</v>
      </c>
      <c r="BE153" s="62">
        <f t="shared" si="13"/>
        <v>10253227.999666743</v>
      </c>
      <c r="BF153" s="62">
        <f t="shared" si="13"/>
        <v>11959163.991379211</v>
      </c>
      <c r="BG153" s="62">
        <f t="shared" si="13"/>
        <v>33394180.995663784</v>
      </c>
      <c r="BH153" s="62">
        <f t="shared" ref="BH153" si="14">SUM(BH5:BH152)</f>
        <v>73171222.736016721</v>
      </c>
      <c r="BI153" s="62">
        <f t="shared" si="13"/>
        <v>943940.99961892283</v>
      </c>
      <c r="BJ153" s="62">
        <f t="shared" si="13"/>
        <v>41836046.790108994</v>
      </c>
      <c r="BK153" s="62">
        <f t="shared" si="13"/>
        <v>2403610.9953986672</v>
      </c>
      <c r="BL153" s="62">
        <f t="shared" si="13"/>
        <v>57597204.675194822</v>
      </c>
      <c r="BM153" s="62">
        <f t="shared" si="13"/>
        <v>45096742.956772231</v>
      </c>
      <c r="BN153" s="62">
        <f t="shared" si="13"/>
        <v>14971184.976183878</v>
      </c>
      <c r="BO153" s="62">
        <f t="shared" ref="BO153:BS153" si="15">SUM(BO5:BO152)</f>
        <v>10975453.943625931</v>
      </c>
      <c r="BP153" s="62">
        <f t="shared" si="15"/>
        <v>11797189.992578862</v>
      </c>
      <c r="BQ153" s="62">
        <f t="shared" si="15"/>
        <v>2711004.9942993647</v>
      </c>
      <c r="BR153" s="62">
        <f t="shared" si="15"/>
        <v>6333814.9812541921</v>
      </c>
      <c r="BS153" s="62">
        <f t="shared" si="15"/>
        <v>0</v>
      </c>
      <c r="BT153" s="66">
        <f>SUM(C153:BS153)</f>
        <v>2732493783.9494581</v>
      </c>
      <c r="BU153" s="62">
        <f t="shared" ref="BU153:CA153" si="16">+SUM(BU5:BU152)</f>
        <v>1166252289</v>
      </c>
      <c r="BV153" s="62">
        <f t="shared" si="16"/>
        <v>38248257</v>
      </c>
      <c r="BW153" s="62">
        <f t="shared" si="16"/>
        <v>35409879</v>
      </c>
      <c r="BX153" s="62">
        <f t="shared" si="16"/>
        <v>401224056</v>
      </c>
      <c r="BY153" s="62">
        <f t="shared" si="16"/>
        <v>189270083</v>
      </c>
      <c r="BZ153" s="62">
        <f t="shared" si="16"/>
        <v>139846675</v>
      </c>
      <c r="CA153" s="62">
        <f t="shared" si="16"/>
        <v>91571227.999999985</v>
      </c>
      <c r="CB153" s="62">
        <f t="shared" ref="CB153:CJ153" si="17">+SUM(CB5:CB152)</f>
        <v>71450456</v>
      </c>
      <c r="CC153" s="62">
        <f t="shared" si="17"/>
        <v>44072236</v>
      </c>
      <c r="CD153" s="62">
        <f t="shared" si="17"/>
        <v>92899909.00000003</v>
      </c>
      <c r="CE153" s="62">
        <f t="shared" si="17"/>
        <v>-76437</v>
      </c>
      <c r="CF153" s="62">
        <f t="shared" si="17"/>
        <v>189237276</v>
      </c>
      <c r="CG153" s="62">
        <f t="shared" si="17"/>
        <v>4048815</v>
      </c>
      <c r="CH153" s="62">
        <f t="shared" si="17"/>
        <v>2688235.9999999986</v>
      </c>
      <c r="CI153" s="62">
        <f t="shared" si="17"/>
        <v>2160028566.9999995</v>
      </c>
      <c r="CJ153" s="62">
        <f t="shared" si="17"/>
        <v>7358665308.9494562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17082723.364183642</v>
      </c>
      <c r="D154" s="81">
        <v>2033140.1487733969</v>
      </c>
      <c r="E154" s="81">
        <v>1473848.2342373412</v>
      </c>
      <c r="F154" s="81">
        <v>22772372.611629911</v>
      </c>
      <c r="G154" s="81">
        <v>25832770.167365342</v>
      </c>
      <c r="H154" s="81">
        <v>3058748.3022122579</v>
      </c>
      <c r="I154" s="81">
        <v>5952207.4881878328</v>
      </c>
      <c r="J154" s="81">
        <v>2943935.1940288674</v>
      </c>
      <c r="K154" s="81">
        <v>1842267.7178244358</v>
      </c>
      <c r="L154" s="81">
        <v>11230868.915111184</v>
      </c>
      <c r="M154" s="81">
        <v>21414612.248551264</v>
      </c>
      <c r="N154" s="81">
        <v>180340197.22151983</v>
      </c>
      <c r="O154" s="81">
        <v>8005364.9934345353</v>
      </c>
      <c r="P154" s="81">
        <v>7907486.2756368034</v>
      </c>
      <c r="Q154" s="81">
        <v>2982026.9104976915</v>
      </c>
      <c r="R154" s="81">
        <v>22064006.043538339</v>
      </c>
      <c r="S154" s="81">
        <v>25686800.50034593</v>
      </c>
      <c r="T154" s="81">
        <v>8337872.3833074681</v>
      </c>
      <c r="U154" s="81">
        <v>38274625.56435062</v>
      </c>
      <c r="V154" s="81">
        <v>2233299.0209418852</v>
      </c>
      <c r="W154" s="81">
        <v>2463865.9774587024</v>
      </c>
      <c r="X154" s="81">
        <v>32559014.505096264</v>
      </c>
      <c r="Y154" s="81">
        <v>8708108.4964177664</v>
      </c>
      <c r="Z154" s="81">
        <v>51957790.520618498</v>
      </c>
      <c r="AA154" s="81">
        <v>3355990.9990911735</v>
      </c>
      <c r="AB154" s="81">
        <v>11640695.913759172</v>
      </c>
      <c r="AC154" s="81">
        <v>114713165.34262845</v>
      </c>
      <c r="AD154" s="81">
        <v>27145245.628503453</v>
      </c>
      <c r="AE154" s="81">
        <v>206241987.4910053</v>
      </c>
      <c r="AF154" s="81">
        <v>62315422.373932868</v>
      </c>
      <c r="AG154" s="81">
        <v>31051163.028164312</v>
      </c>
      <c r="AH154" s="81">
        <v>242912375.93784243</v>
      </c>
      <c r="AI154" s="81">
        <v>2642267.2718312666</v>
      </c>
      <c r="AJ154" s="81">
        <v>26576779.159807131</v>
      </c>
      <c r="AK154" s="81">
        <v>7008219.9950707201</v>
      </c>
      <c r="AL154" s="81">
        <v>35478425.046897486</v>
      </c>
      <c r="AM154" s="81">
        <v>16506876.558947552</v>
      </c>
      <c r="AN154" s="81">
        <v>11741321.998153901</v>
      </c>
      <c r="AO154" s="81">
        <v>22309019.799327761</v>
      </c>
      <c r="AP154" s="81">
        <v>61990383.246303275</v>
      </c>
      <c r="AQ154" s="81">
        <v>78749499.250536397</v>
      </c>
      <c r="AR154" s="81">
        <v>21274696.127277825</v>
      </c>
      <c r="AS154" s="81">
        <v>12199548.390982043</v>
      </c>
      <c r="AT154" s="81">
        <v>10399293.77406672</v>
      </c>
      <c r="AU154" s="81">
        <v>53995005.076858371</v>
      </c>
      <c r="AV154" s="81">
        <v>77082267.987728745</v>
      </c>
      <c r="AW154" s="81">
        <v>111973349.00001574</v>
      </c>
      <c r="AX154" s="81">
        <v>62233748.697152533</v>
      </c>
      <c r="AY154" s="81">
        <v>47974902.856914006</v>
      </c>
      <c r="AZ154" s="81">
        <v>26081341.572844326</v>
      </c>
      <c r="BA154" s="81">
        <v>2242407.479164768</v>
      </c>
      <c r="BB154" s="81">
        <v>8989249.0641893838</v>
      </c>
      <c r="BC154" s="81">
        <v>14216895.893760419</v>
      </c>
      <c r="BD154" s="81">
        <v>13676124.230235975</v>
      </c>
      <c r="BE154" s="81">
        <v>22378720.753462575</v>
      </c>
      <c r="BF154" s="81">
        <v>2013476.9946072903</v>
      </c>
      <c r="BG154" s="81">
        <v>31662505.711436018</v>
      </c>
      <c r="BH154" s="81">
        <v>107978377.00039381</v>
      </c>
      <c r="BI154" s="81">
        <v>3785128.0157789947</v>
      </c>
      <c r="BJ154" s="81">
        <v>121687460.16092966</v>
      </c>
      <c r="BK154" s="81">
        <v>3800463.8668826898</v>
      </c>
      <c r="BL154" s="81">
        <v>119018589.30610099</v>
      </c>
      <c r="BM154" s="81">
        <v>115776319.98089224</v>
      </c>
      <c r="BN154" s="81">
        <v>23323988.634204485</v>
      </c>
      <c r="BO154" s="81">
        <v>11008544.974273343</v>
      </c>
      <c r="BP154" s="81">
        <v>19706972.965512961</v>
      </c>
      <c r="BQ154" s="81">
        <v>1787845.1404533316</v>
      </c>
      <c r="BR154" s="81">
        <v>9885252.954563478</v>
      </c>
      <c r="BS154" s="81">
        <v>4688879</v>
      </c>
      <c r="BT154" s="67">
        <f>SUM(C154:BS154)</f>
        <v>2530378147.4577551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84009471.055486798</v>
      </c>
      <c r="D157" s="7">
        <f t="shared" ref="D157:BO157" si="18">+SUM(D153:D156)</f>
        <v>4557757.1485788766</v>
      </c>
      <c r="E157" s="7">
        <f t="shared" si="18"/>
        <v>5091750.2281758171</v>
      </c>
      <c r="F157" s="7">
        <f t="shared" si="18"/>
        <v>35516813.568618566</v>
      </c>
      <c r="G157" s="7">
        <f t="shared" si="18"/>
        <v>185685138.723501</v>
      </c>
      <c r="H157" s="7">
        <f t="shared" si="18"/>
        <v>10706448.283531427</v>
      </c>
      <c r="I157" s="7">
        <f t="shared" si="18"/>
        <v>14848651.436455002</v>
      </c>
      <c r="J157" s="7">
        <f t="shared" si="18"/>
        <v>8988563.1814948358</v>
      </c>
      <c r="K157" s="7">
        <f t="shared" si="18"/>
        <v>6057894.7099969955</v>
      </c>
      <c r="L157" s="7">
        <f t="shared" si="18"/>
        <v>60569077.906027354</v>
      </c>
      <c r="M157" s="7">
        <f t="shared" si="18"/>
        <v>57521747.130828656</v>
      </c>
      <c r="N157" s="7">
        <f t="shared" si="18"/>
        <v>270769537.81083131</v>
      </c>
      <c r="O157" s="7">
        <f t="shared" si="18"/>
        <v>22293679.928998657</v>
      </c>
      <c r="P157" s="7">
        <f t="shared" si="18"/>
        <v>25748955.144949727</v>
      </c>
      <c r="Q157" s="7">
        <f t="shared" si="18"/>
        <v>18171481.785090193</v>
      </c>
      <c r="R157" s="7">
        <f t="shared" si="18"/>
        <v>63073970.918037884</v>
      </c>
      <c r="S157" s="7">
        <f t="shared" si="18"/>
        <v>46841393.452222534</v>
      </c>
      <c r="T157" s="7">
        <f t="shared" si="18"/>
        <v>22731411.348387368</v>
      </c>
      <c r="U157" s="7">
        <f t="shared" si="18"/>
        <v>159034751.20175242</v>
      </c>
      <c r="V157" s="7">
        <f t="shared" si="18"/>
        <v>7270166.0116395634</v>
      </c>
      <c r="W157" s="7">
        <f t="shared" si="18"/>
        <v>7744404.9705138244</v>
      </c>
      <c r="X157" s="7">
        <f t="shared" si="18"/>
        <v>70671531.370033175</v>
      </c>
      <c r="Y157" s="7">
        <f t="shared" si="18"/>
        <v>25395967.465517335</v>
      </c>
      <c r="Z157" s="7">
        <f t="shared" si="18"/>
        <v>140635086.64445418</v>
      </c>
      <c r="AA157" s="7">
        <f t="shared" si="18"/>
        <v>6463196.9886957929</v>
      </c>
      <c r="AB157" s="7">
        <f t="shared" si="18"/>
        <v>43211513.798313901</v>
      </c>
      <c r="AC157" s="7">
        <f t="shared" si="18"/>
        <v>372583645.16780746</v>
      </c>
      <c r="AD157" s="7">
        <f t="shared" si="18"/>
        <v>56842269.615032941</v>
      </c>
      <c r="AE157" s="7">
        <f t="shared" si="18"/>
        <v>400238642.35982883</v>
      </c>
      <c r="AF157" s="7">
        <f t="shared" si="18"/>
        <v>117561752.35133716</v>
      </c>
      <c r="AG157" s="7">
        <f t="shared" si="18"/>
        <v>88454216.525337338</v>
      </c>
      <c r="AH157" s="7">
        <f t="shared" si="18"/>
        <v>576049127.91423559</v>
      </c>
      <c r="AI157" s="7">
        <f t="shared" si="18"/>
        <v>20050643.24066722</v>
      </c>
      <c r="AJ157" s="7">
        <f t="shared" si="18"/>
        <v>63642202.157153249</v>
      </c>
      <c r="AK157" s="7">
        <f t="shared" si="18"/>
        <v>18612759.977287997</v>
      </c>
      <c r="AL157" s="7">
        <f t="shared" si="18"/>
        <v>83548869.980919525</v>
      </c>
      <c r="AM157" s="7">
        <f t="shared" si="18"/>
        <v>34434323.497347362</v>
      </c>
      <c r="AN157" s="7">
        <f t="shared" si="18"/>
        <v>27987817.977693871</v>
      </c>
      <c r="AO157" s="7">
        <f t="shared" si="18"/>
        <v>49577969.738325357</v>
      </c>
      <c r="AP157" s="7">
        <f t="shared" si="18"/>
        <v>129783858.00279832</v>
      </c>
      <c r="AQ157" s="7">
        <f t="shared" si="18"/>
        <v>137244173.22551584</v>
      </c>
      <c r="AR157" s="7">
        <f t="shared" si="18"/>
        <v>47102979.060752831</v>
      </c>
      <c r="AS157" s="7">
        <f t="shared" si="18"/>
        <v>22021808.373429365</v>
      </c>
      <c r="AT157" s="7">
        <f t="shared" si="18"/>
        <v>21445543.76125576</v>
      </c>
      <c r="AU157" s="7">
        <f t="shared" si="18"/>
        <v>85788451.082408518</v>
      </c>
      <c r="AV157" s="7">
        <f t="shared" si="18"/>
        <v>107169976.98814189</v>
      </c>
      <c r="AW157" s="7">
        <f t="shared" si="18"/>
        <v>140592874</v>
      </c>
      <c r="AX157" s="7">
        <f t="shared" si="18"/>
        <v>105236569.61886624</v>
      </c>
      <c r="AY157" s="7">
        <f t="shared" si="18"/>
        <v>85118808.848672196</v>
      </c>
      <c r="AZ157" s="7">
        <f t="shared" si="18"/>
        <v>55184624.554914728</v>
      </c>
      <c r="BA157" s="7">
        <f t="shared" si="18"/>
        <v>3051656.4751853533</v>
      </c>
      <c r="BB157" s="7">
        <f t="shared" si="18"/>
        <v>20199903.06750571</v>
      </c>
      <c r="BC157" s="7">
        <f t="shared" si="18"/>
        <v>27173208.884832915</v>
      </c>
      <c r="BD157" s="7">
        <f t="shared" si="18"/>
        <v>40616376.260571346</v>
      </c>
      <c r="BE157" s="7">
        <f t="shared" si="18"/>
        <v>32631948.753129318</v>
      </c>
      <c r="BF157" s="7">
        <f t="shared" si="18"/>
        <v>13972640.985986501</v>
      </c>
      <c r="BG157" s="7">
        <f t="shared" si="18"/>
        <v>65056686.707099803</v>
      </c>
      <c r="BH157" s="7">
        <f t="shared" ref="BH157" si="19">+SUM(BH153:BH156)</f>
        <v>181149599.73641053</v>
      </c>
      <c r="BI157" s="7">
        <f t="shared" si="18"/>
        <v>4729069.0153979175</v>
      </c>
      <c r="BJ157" s="7">
        <f t="shared" si="18"/>
        <v>163523506.95103866</v>
      </c>
      <c r="BK157" s="7">
        <f t="shared" si="18"/>
        <v>6204074.8622813569</v>
      </c>
      <c r="BL157" s="7">
        <f t="shared" si="18"/>
        <v>176615793.98129582</v>
      </c>
      <c r="BM157" s="7">
        <f t="shared" si="18"/>
        <v>160873062.93766448</v>
      </c>
      <c r="BN157" s="7">
        <f t="shared" si="18"/>
        <v>38295173.610388361</v>
      </c>
      <c r="BO157" s="7">
        <f t="shared" si="18"/>
        <v>21983998.917899273</v>
      </c>
      <c r="BP157" s="7">
        <f t="shared" ref="BP157:BS157" si="20">+SUM(BP153:BP156)</f>
        <v>31504162.958091825</v>
      </c>
      <c r="BQ157" s="7">
        <f t="shared" si="20"/>
        <v>4498850.1347526964</v>
      </c>
      <c r="BR157" s="7">
        <f t="shared" si="20"/>
        <v>16219067.93581767</v>
      </c>
      <c r="BS157" s="7">
        <f t="shared" si="20"/>
        <v>4688879</v>
      </c>
      <c r="BT157" s="80">
        <f>SUM(C157:BS157)</f>
        <v>5262871931.4072123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>
        <v>66926745.5</v>
      </c>
      <c r="D160" s="29">
        <v>2524616.62</v>
      </c>
      <c r="E160" s="29">
        <v>3617905.17</v>
      </c>
      <c r="F160" s="29">
        <v>7386275.6248817798</v>
      </c>
      <c r="G160" s="29">
        <v>3114453.2820481602</v>
      </c>
      <c r="H160" s="29">
        <v>2243709.4030700601</v>
      </c>
      <c r="I160" s="29">
        <v>46172229.739717901</v>
      </c>
      <c r="J160" s="29">
        <v>11626066.448957101</v>
      </c>
      <c r="K160" s="29">
        <v>45833259.910634503</v>
      </c>
      <c r="L160" s="29">
        <v>11277678.4764072</v>
      </c>
      <c r="M160" s="29">
        <v>37013239.812239803</v>
      </c>
      <c r="N160" s="29">
        <v>6845454.0244423104</v>
      </c>
      <c r="O160" s="29">
        <v>1084442.8176012</v>
      </c>
      <c r="P160" s="29">
        <v>4677295.0785774803</v>
      </c>
      <c r="Q160" s="29">
        <v>2751325.5741391201</v>
      </c>
      <c r="R160" s="29">
        <v>219071.88728339699</v>
      </c>
      <c r="S160" s="29">
        <v>8896444.2300000004</v>
      </c>
      <c r="T160" s="29">
        <v>6044625.29</v>
      </c>
      <c r="U160" s="29">
        <v>4215629.26</v>
      </c>
      <c r="V160" s="29">
        <v>49338205.700000003</v>
      </c>
      <c r="W160" s="29">
        <v>12615629.597025</v>
      </c>
      <c r="X160" s="29">
        <v>23491505.302974999</v>
      </c>
      <c r="Y160" s="29">
        <v>90429341.400000006</v>
      </c>
      <c r="Z160" s="29">
        <v>14288316.699999999</v>
      </c>
      <c r="AA160" s="29">
        <v>1954347.8627313201</v>
      </c>
      <c r="AB160" s="29">
        <v>15887127.397268699</v>
      </c>
      <c r="AC160" s="29">
        <v>15189451.699999999</v>
      </c>
      <c r="AD160" s="29">
        <v>41009958</v>
      </c>
      <c r="AE160" s="29">
        <v>5552772.4159747297</v>
      </c>
      <c r="AF160" s="29">
        <v>15601821.184025301</v>
      </c>
      <c r="AG160" s="29">
        <v>6568071.1174967699</v>
      </c>
      <c r="AH160" s="29">
        <v>1534250.62634584</v>
      </c>
      <c r="AI160" s="29">
        <v>6291217.45615739</v>
      </c>
      <c r="AJ160" s="29">
        <v>76110879.197567001</v>
      </c>
      <c r="AK160" s="29">
        <v>44649244.802432999</v>
      </c>
      <c r="AL160" s="29">
        <v>5036862.2699999996</v>
      </c>
      <c r="AM160" s="29">
        <v>5280534.7</v>
      </c>
      <c r="AN160" s="29">
        <v>13391393.6680471</v>
      </c>
      <c r="AO160" s="29">
        <v>6290547.92849686</v>
      </c>
      <c r="AP160" s="29">
        <v>18430573.203455999</v>
      </c>
      <c r="AQ160" s="29">
        <v>16687858.199999999</v>
      </c>
      <c r="AR160" s="29">
        <v>42836581.434086703</v>
      </c>
      <c r="AS160" s="29">
        <v>33901418.239592902</v>
      </c>
      <c r="AT160" s="29">
        <v>11945456.9263203</v>
      </c>
      <c r="AU160" s="29">
        <v>3107209.73</v>
      </c>
      <c r="AV160" s="29">
        <v>5581292.9078229498</v>
      </c>
      <c r="AW160" s="29">
        <v>25989526.592177</v>
      </c>
      <c r="AX160" s="29">
        <v>72934117.9779208</v>
      </c>
      <c r="AY160" s="29">
        <v>77736525.328235701</v>
      </c>
      <c r="AZ160" s="29">
        <v>57857774.799303703</v>
      </c>
      <c r="BA160" s="29">
        <v>49342066.894539803</v>
      </c>
      <c r="BB160" s="29">
        <v>11498871.2035871</v>
      </c>
      <c r="BC160" s="29">
        <v>18198149.496412899</v>
      </c>
      <c r="BD160" s="29">
        <v>193996655</v>
      </c>
      <c r="BE160" s="29">
        <v>55246335.299999997</v>
      </c>
      <c r="BF160" s="29">
        <v>5393087.0850346396</v>
      </c>
      <c r="BG160" s="29">
        <v>19984462.1278736</v>
      </c>
      <c r="BH160" s="29">
        <v>32018443.987091798</v>
      </c>
      <c r="BI160" s="29">
        <v>333136751</v>
      </c>
      <c r="BJ160" s="29">
        <v>17408378.100000001</v>
      </c>
      <c r="BK160" s="29">
        <v>37065424.5</v>
      </c>
      <c r="BL160" s="29">
        <v>11604538.4</v>
      </c>
      <c r="BM160" s="29">
        <v>12265040.8918592</v>
      </c>
      <c r="BN160" s="29">
        <v>35805406.508140802</v>
      </c>
      <c r="BO160" s="29">
        <v>7681482.8611445399</v>
      </c>
      <c r="BP160" s="29">
        <v>10245968.6388555</v>
      </c>
      <c r="BQ160" s="29">
        <v>7425582.5891118804</v>
      </c>
      <c r="BR160" s="29">
        <v>8820918.1108881198</v>
      </c>
      <c r="BS160" s="29">
        <v>27268941.5</v>
      </c>
      <c r="BT160" s="29">
        <v>56473414.149308898</v>
      </c>
      <c r="BU160" s="29">
        <v>11320054.0506911</v>
      </c>
      <c r="BV160" s="29">
        <v>22009083.218570199</v>
      </c>
      <c r="BW160" s="29">
        <v>36485590.381429799</v>
      </c>
      <c r="BX160" s="29">
        <v>25828281.300000001</v>
      </c>
      <c r="BY160" s="29">
        <v>9822257.9100000001</v>
      </c>
      <c r="BZ160" s="29">
        <v>11046250</v>
      </c>
      <c r="CA160" s="29">
        <v>31793444.199999999</v>
      </c>
      <c r="CB160" s="29">
        <v>30087709.699999999</v>
      </c>
      <c r="CC160" s="29">
        <v>28619521.5</v>
      </c>
      <c r="CD160" s="29">
        <v>3922587.81360581</v>
      </c>
      <c r="CE160" s="29">
        <v>6296270.8539632</v>
      </c>
      <c r="CF160" s="29">
        <v>32783964.132431</v>
      </c>
      <c r="CG160" s="29">
        <v>37143902.299999997</v>
      </c>
      <c r="CH160" s="29">
        <v>29103283.300000001</v>
      </c>
      <c r="CI160" s="29">
        <v>809246.24</v>
      </c>
      <c r="CJ160" s="29">
        <v>11210654.4</v>
      </c>
      <c r="CK160" s="29">
        <v>11467792.5808056</v>
      </c>
      <c r="CL160" s="29">
        <v>1488526.81919438</v>
      </c>
      <c r="CM160" s="29">
        <v>26940247.5</v>
      </c>
      <c r="CN160" s="29">
        <v>10253229.300000001</v>
      </c>
      <c r="CO160" s="29">
        <v>11959159.800000001</v>
      </c>
      <c r="CP160" s="29">
        <v>2293643.2319497499</v>
      </c>
      <c r="CQ160" s="29">
        <v>12111138.6201998</v>
      </c>
      <c r="CR160" s="29">
        <v>18989400.7478505</v>
      </c>
      <c r="CS160" s="29">
        <v>47906891.049886897</v>
      </c>
      <c r="CT160" s="29">
        <v>25264330.550113101</v>
      </c>
      <c r="CU160" s="29">
        <v>943938.59</v>
      </c>
      <c r="CV160" s="29">
        <v>13419736.6529158</v>
      </c>
      <c r="CW160" s="29">
        <v>11790681.617362199</v>
      </c>
      <c r="CX160" s="29">
        <v>12892908.4794669</v>
      </c>
      <c r="CY160" s="29">
        <v>3732710.1502551702</v>
      </c>
      <c r="CZ160" s="29">
        <v>2403604.81</v>
      </c>
      <c r="DA160" s="29">
        <v>45722066.589163996</v>
      </c>
      <c r="DB160" s="29">
        <v>11875141.810836</v>
      </c>
      <c r="DC160" s="29">
        <v>27496475.831303701</v>
      </c>
      <c r="DD160" s="29">
        <v>17600271.268696301</v>
      </c>
      <c r="DE160" s="29">
        <v>4517209.4956614496</v>
      </c>
      <c r="DF160" s="29">
        <v>1499296.9051814999</v>
      </c>
      <c r="DG160" s="29">
        <v>4652484.1101188296</v>
      </c>
      <c r="DH160" s="29">
        <v>4302195.9890382299</v>
      </c>
      <c r="DI160" s="29">
        <v>3956911.1499586599</v>
      </c>
      <c r="DJ160" s="29">
        <v>3300860.9968588902</v>
      </c>
      <c r="DK160" s="29">
        <v>3717668.6531824502</v>
      </c>
      <c r="DL160" s="29">
        <v>11797189.1</v>
      </c>
      <c r="DM160" s="29">
        <v>2710996.15</v>
      </c>
      <c r="DN160" s="29">
        <v>6333817.6600000001</v>
      </c>
      <c r="DO160" s="29">
        <v>0</v>
      </c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>
        <v>0</v>
      </c>
      <c r="BV163" s="22">
        <v>42328842</v>
      </c>
      <c r="BW163" s="22">
        <v>37750222.5</v>
      </c>
      <c r="BX163" s="22">
        <v>189270080</v>
      </c>
      <c r="BY163" s="22">
        <v>139846675</v>
      </c>
      <c r="BZ163" s="22">
        <v>91571229</v>
      </c>
      <c r="CA163" s="22">
        <v>71450456</v>
      </c>
      <c r="CB163" s="22">
        <v>44072234.939999998</v>
      </c>
      <c r="CC163" s="22">
        <v>92899903.5</v>
      </c>
      <c r="CD163" s="22">
        <v>-76436.639999999999</v>
      </c>
      <c r="CE163" s="22">
        <v>189237274.19</v>
      </c>
      <c r="CF163" s="22">
        <v>4048814.58</v>
      </c>
      <c r="CG163" s="22">
        <v>2688266.639</v>
      </c>
      <c r="CH163" s="22">
        <v>2159183707.283</v>
      </c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>
        <v>2159183707.283</v>
      </c>
      <c r="CI165" s="83">
        <f>CI153-CH165</f>
        <v>844859.71699953079</v>
      </c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3266752.2525273506</v>
      </c>
      <c r="D5" s="29">
        <v>451.76694561655455</v>
      </c>
      <c r="E5" s="29">
        <v>0</v>
      </c>
      <c r="F5" s="29">
        <v>0</v>
      </c>
      <c r="G5" s="29">
        <v>8631.3610972882798</v>
      </c>
      <c r="H5" s="29">
        <v>0</v>
      </c>
      <c r="I5" s="29">
        <v>0</v>
      </c>
      <c r="J5" s="29">
        <v>0</v>
      </c>
      <c r="K5" s="29">
        <v>17.908333878633147</v>
      </c>
      <c r="L5" s="29">
        <v>0</v>
      </c>
      <c r="M5" s="29">
        <v>0</v>
      </c>
      <c r="N5" s="29">
        <v>0</v>
      </c>
      <c r="O5" s="29">
        <v>1.4388154944549894</v>
      </c>
      <c r="P5" s="29">
        <v>0</v>
      </c>
      <c r="Q5" s="29">
        <v>0</v>
      </c>
      <c r="R5" s="29">
        <v>0</v>
      </c>
      <c r="S5" s="29">
        <v>203.36386518389855</v>
      </c>
      <c r="T5" s="29">
        <v>607.52131776472459</v>
      </c>
      <c r="U5" s="29">
        <v>0</v>
      </c>
      <c r="V5" s="29">
        <v>0</v>
      </c>
      <c r="W5" s="29">
        <v>0</v>
      </c>
      <c r="X5" s="29">
        <v>9014.4344805225992</v>
      </c>
      <c r="Y5" s="29">
        <v>0</v>
      </c>
      <c r="Z5" s="29">
        <v>0</v>
      </c>
      <c r="AA5" s="29">
        <v>694.66955943641688</v>
      </c>
      <c r="AB5" s="29">
        <v>0</v>
      </c>
      <c r="AC5" s="29">
        <v>134.2192974592009</v>
      </c>
      <c r="AD5" s="29">
        <v>11867.99999385811</v>
      </c>
      <c r="AE5" s="29">
        <v>79216.408445704219</v>
      </c>
      <c r="AF5" s="29">
        <v>837254.03019495134</v>
      </c>
      <c r="AG5" s="29">
        <v>1329577.7974106818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759.08592988719442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8211.5671133447813</v>
      </c>
      <c r="L6" s="29">
        <v>0</v>
      </c>
      <c r="M6" s="29">
        <v>132883.88756147306</v>
      </c>
      <c r="N6" s="29">
        <v>21457.101183119819</v>
      </c>
      <c r="O6" s="29">
        <v>0</v>
      </c>
      <c r="P6" s="29">
        <v>0</v>
      </c>
      <c r="Q6" s="29">
        <v>2716.4858562068839</v>
      </c>
      <c r="R6" s="29">
        <v>1072.8949795918074</v>
      </c>
      <c r="S6" s="29">
        <v>44.531995498954373</v>
      </c>
      <c r="T6" s="29">
        <v>0</v>
      </c>
      <c r="U6" s="29">
        <v>0</v>
      </c>
      <c r="V6" s="29">
        <v>0</v>
      </c>
      <c r="W6" s="29">
        <v>0</v>
      </c>
      <c r="X6" s="29">
        <v>1467.9210497286572</v>
      </c>
      <c r="Y6" s="29">
        <v>0</v>
      </c>
      <c r="Z6" s="29">
        <v>0</v>
      </c>
      <c r="AA6" s="29">
        <v>113.12080320798249</v>
      </c>
      <c r="AB6" s="29">
        <v>0</v>
      </c>
      <c r="AC6" s="29">
        <v>21.856427316195983</v>
      </c>
      <c r="AD6" s="29">
        <v>0</v>
      </c>
      <c r="AE6" s="29">
        <v>4051.4773390797727</v>
      </c>
      <c r="AF6" s="29">
        <v>33153.663174771827</v>
      </c>
      <c r="AG6" s="29">
        <v>100218.45192528325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273994.86398234207</v>
      </c>
      <c r="D7" s="29">
        <v>1.2195056887900391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37.404928947650809</v>
      </c>
      <c r="T7" s="29">
        <v>1.6105629841315257</v>
      </c>
      <c r="U7" s="29">
        <v>0</v>
      </c>
      <c r="V7" s="29">
        <v>0</v>
      </c>
      <c r="W7" s="29">
        <v>0</v>
      </c>
      <c r="X7" s="29">
        <v>1714.5947304015879</v>
      </c>
      <c r="Y7" s="29">
        <v>0</v>
      </c>
      <c r="Z7" s="29">
        <v>0</v>
      </c>
      <c r="AA7" s="29">
        <v>132.12994875647729</v>
      </c>
      <c r="AB7" s="29">
        <v>0</v>
      </c>
      <c r="AC7" s="29">
        <v>25.52924430689384</v>
      </c>
      <c r="AD7" s="29">
        <v>0</v>
      </c>
      <c r="AE7" s="29">
        <v>0</v>
      </c>
      <c r="AF7" s="29">
        <v>7891.7837404493184</v>
      </c>
      <c r="AG7" s="29">
        <v>52.267970142916234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13133.122102492927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44.337921794849748</v>
      </c>
      <c r="L8" s="29">
        <v>0</v>
      </c>
      <c r="M8" s="29">
        <v>28118.948651544513</v>
      </c>
      <c r="N8" s="29">
        <v>1.8457870450458163</v>
      </c>
      <c r="O8" s="29">
        <v>0</v>
      </c>
      <c r="P8" s="29">
        <v>116.0054726790964</v>
      </c>
      <c r="Q8" s="29">
        <v>61.459079255300857</v>
      </c>
      <c r="R8" s="29">
        <v>12.995088859434954</v>
      </c>
      <c r="S8" s="29">
        <v>515.51454664923199</v>
      </c>
      <c r="T8" s="29">
        <v>0</v>
      </c>
      <c r="U8" s="29">
        <v>0</v>
      </c>
      <c r="V8" s="29">
        <v>0</v>
      </c>
      <c r="W8" s="29">
        <v>0</v>
      </c>
      <c r="X8" s="29">
        <v>7018.2499005402897</v>
      </c>
      <c r="Y8" s="29">
        <v>0</v>
      </c>
      <c r="Z8" s="29">
        <v>0</v>
      </c>
      <c r="AA8" s="29">
        <v>534.66499294029325</v>
      </c>
      <c r="AB8" s="29">
        <v>0</v>
      </c>
      <c r="AC8" s="29">
        <v>103.30431030646477</v>
      </c>
      <c r="AD8" s="29">
        <v>1.1000727431063893</v>
      </c>
      <c r="AE8" s="29">
        <v>2.9465192669417606E-2</v>
      </c>
      <c r="AF8" s="29">
        <v>36630.895601800716</v>
      </c>
      <c r="AG8" s="29">
        <v>211.50279819582389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880.65019577338808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26719918.56678864</v>
      </c>
      <c r="D9" s="29">
        <v>2986103.969519387</v>
      </c>
      <c r="E9" s="29">
        <v>2633295.5569020216</v>
      </c>
      <c r="F9" s="29">
        <v>837369.9400301592</v>
      </c>
      <c r="G9" s="29">
        <v>15400.750991093673</v>
      </c>
      <c r="H9" s="29">
        <v>214.3725772609381</v>
      </c>
      <c r="I9" s="29">
        <v>0</v>
      </c>
      <c r="J9" s="29">
        <v>0</v>
      </c>
      <c r="K9" s="29">
        <v>430.62192042652987</v>
      </c>
      <c r="L9" s="29">
        <v>0</v>
      </c>
      <c r="M9" s="29">
        <v>4.9804903235010958</v>
      </c>
      <c r="N9" s="29">
        <v>570.16297868535446</v>
      </c>
      <c r="O9" s="29">
        <v>2.4341416935523155</v>
      </c>
      <c r="P9" s="29">
        <v>301.59898316001556</v>
      </c>
      <c r="Q9" s="29">
        <v>706.21123318619675</v>
      </c>
      <c r="R9" s="29">
        <v>8.4824159931439382</v>
      </c>
      <c r="S9" s="29">
        <v>7246.673857388696</v>
      </c>
      <c r="T9" s="29">
        <v>6526.4978047882587</v>
      </c>
      <c r="U9" s="29">
        <v>0</v>
      </c>
      <c r="V9" s="29">
        <v>0</v>
      </c>
      <c r="W9" s="29">
        <v>0</v>
      </c>
      <c r="X9" s="29">
        <v>459938.8138381145</v>
      </c>
      <c r="Y9" s="29">
        <v>0</v>
      </c>
      <c r="Z9" s="29">
        <v>0</v>
      </c>
      <c r="AA9" s="29">
        <v>4652.2179407330486</v>
      </c>
      <c r="AB9" s="29">
        <v>0</v>
      </c>
      <c r="AC9" s="29">
        <v>1278.9312696785437</v>
      </c>
      <c r="AD9" s="29">
        <v>7.8655900246101612E-2</v>
      </c>
      <c r="AE9" s="29">
        <v>1429.1601062283057</v>
      </c>
      <c r="AF9" s="29">
        <v>1442663.88298998</v>
      </c>
      <c r="AG9" s="29">
        <v>1816.6585126319214</v>
      </c>
      <c r="AH9" s="29">
        <v>0</v>
      </c>
      <c r="AI9" s="29">
        <v>0</v>
      </c>
      <c r="AJ9" s="29">
        <v>1734.2431296927073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215.44055472180526</v>
      </c>
      <c r="AR9" s="29">
        <v>368.25315548685285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0.14939403391000625</v>
      </c>
      <c r="D10" s="29">
        <v>0</v>
      </c>
      <c r="E10" s="29">
        <v>0</v>
      </c>
      <c r="F10" s="29">
        <v>0.20104552514732238</v>
      </c>
      <c r="G10" s="29">
        <v>1652984.519839765</v>
      </c>
      <c r="H10" s="29">
        <v>116.28306601375567</v>
      </c>
      <c r="I10" s="29">
        <v>0</v>
      </c>
      <c r="J10" s="29">
        <v>0</v>
      </c>
      <c r="K10" s="29">
        <v>3959.5630140530989</v>
      </c>
      <c r="L10" s="29">
        <v>0</v>
      </c>
      <c r="M10" s="29">
        <v>0.21328217385345866</v>
      </c>
      <c r="N10" s="29">
        <v>243085.92491749814</v>
      </c>
      <c r="O10" s="29">
        <v>104014.40983687036</v>
      </c>
      <c r="P10" s="29">
        <v>694.73546018416323</v>
      </c>
      <c r="Q10" s="29">
        <v>810.42120926156417</v>
      </c>
      <c r="R10" s="29">
        <v>705.03151912889257</v>
      </c>
      <c r="S10" s="29">
        <v>2863.2893548654324</v>
      </c>
      <c r="T10" s="29">
        <v>199.99376114123322</v>
      </c>
      <c r="U10" s="29">
        <v>0</v>
      </c>
      <c r="V10" s="29">
        <v>0</v>
      </c>
      <c r="W10" s="29">
        <v>0</v>
      </c>
      <c r="X10" s="29">
        <v>7190.6734255934243</v>
      </c>
      <c r="Y10" s="29">
        <v>0</v>
      </c>
      <c r="Z10" s="29">
        <v>0</v>
      </c>
      <c r="AA10" s="29">
        <v>849.3356832330569</v>
      </c>
      <c r="AB10" s="29">
        <v>0</v>
      </c>
      <c r="AC10" s="29">
        <v>312.68413147603417</v>
      </c>
      <c r="AD10" s="29">
        <v>45.209525069418724</v>
      </c>
      <c r="AE10" s="29">
        <v>23485.556803886291</v>
      </c>
      <c r="AF10" s="29">
        <v>992.21492945791897</v>
      </c>
      <c r="AG10" s="29">
        <v>205.41216971375133</v>
      </c>
      <c r="AH10" s="29">
        <v>6.1031965679540388E-3</v>
      </c>
      <c r="AI10" s="29">
        <v>0</v>
      </c>
      <c r="AJ10" s="29">
        <v>22.990610357038182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1595.9227246930377</v>
      </c>
      <c r="AR10" s="29">
        <v>3686.994094347087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150.99639825667364</v>
      </c>
      <c r="D11" s="29">
        <v>0</v>
      </c>
      <c r="E11" s="29">
        <v>0</v>
      </c>
      <c r="F11" s="29">
        <v>4.234863154490718E-4</v>
      </c>
      <c r="G11" s="29">
        <v>97.134510986496252</v>
      </c>
      <c r="H11" s="29">
        <v>179.21106905025542</v>
      </c>
      <c r="I11" s="29">
        <v>0</v>
      </c>
      <c r="J11" s="29">
        <v>0</v>
      </c>
      <c r="K11" s="29">
        <v>123534.08556163464</v>
      </c>
      <c r="L11" s="29">
        <v>0</v>
      </c>
      <c r="M11" s="29">
        <v>53068.340581006181</v>
      </c>
      <c r="N11" s="29">
        <v>430910.27027747507</v>
      </c>
      <c r="O11" s="29">
        <v>19143.990745515413</v>
      </c>
      <c r="P11" s="29">
        <v>459.20348111778776</v>
      </c>
      <c r="Q11" s="29">
        <v>36168.359731892902</v>
      </c>
      <c r="R11" s="29">
        <v>14845.528542573353</v>
      </c>
      <c r="S11" s="29">
        <v>548.43990696609478</v>
      </c>
      <c r="T11" s="29">
        <v>432.01449642589955</v>
      </c>
      <c r="U11" s="29">
        <v>0</v>
      </c>
      <c r="V11" s="29">
        <v>0</v>
      </c>
      <c r="W11" s="29">
        <v>0</v>
      </c>
      <c r="X11" s="29">
        <v>8260.2633200695782</v>
      </c>
      <c r="Y11" s="29">
        <v>0</v>
      </c>
      <c r="Z11" s="29">
        <v>0</v>
      </c>
      <c r="AA11" s="29">
        <v>695.78064799124002</v>
      </c>
      <c r="AB11" s="29">
        <v>0</v>
      </c>
      <c r="AC11" s="29">
        <v>440.04035559786865</v>
      </c>
      <c r="AD11" s="29">
        <v>46.835988602506333</v>
      </c>
      <c r="AE11" s="29">
        <v>2791.6578083884019</v>
      </c>
      <c r="AF11" s="29">
        <v>4.5696040287960136</v>
      </c>
      <c r="AG11" s="29">
        <v>240.93372961121668</v>
      </c>
      <c r="AH11" s="29">
        <v>0</v>
      </c>
      <c r="AI11" s="29">
        <v>0</v>
      </c>
      <c r="AJ11" s="29">
        <v>101.78894930447672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16.673886874132524</v>
      </c>
      <c r="AR11" s="29">
        <v>260.59298105089596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128.74525315637615</v>
      </c>
      <c r="G12" s="29">
        <v>30.703673595155681</v>
      </c>
      <c r="H12" s="29">
        <v>0</v>
      </c>
      <c r="I12" s="29">
        <v>0</v>
      </c>
      <c r="J12" s="29">
        <v>0</v>
      </c>
      <c r="K12" s="29">
        <v>1403.6711842747548</v>
      </c>
      <c r="L12" s="29">
        <v>0</v>
      </c>
      <c r="M12" s="29">
        <v>18.820394022453549</v>
      </c>
      <c r="N12" s="29">
        <v>415.71112954952838</v>
      </c>
      <c r="O12" s="29">
        <v>4.4153276504770196E-2</v>
      </c>
      <c r="P12" s="29">
        <v>973.49525955615923</v>
      </c>
      <c r="Q12" s="29">
        <v>410.84295329998099</v>
      </c>
      <c r="R12" s="29">
        <v>440.51823536501621</v>
      </c>
      <c r="S12" s="29">
        <v>57434.327521934181</v>
      </c>
      <c r="T12" s="29">
        <v>2593.1967384393583</v>
      </c>
      <c r="U12" s="29">
        <v>0</v>
      </c>
      <c r="V12" s="29">
        <v>0</v>
      </c>
      <c r="W12" s="29">
        <v>0</v>
      </c>
      <c r="X12" s="29">
        <v>4850.3039047891589</v>
      </c>
      <c r="Y12" s="29">
        <v>0</v>
      </c>
      <c r="Z12" s="29">
        <v>0</v>
      </c>
      <c r="AA12" s="29">
        <v>799.90463961382284</v>
      </c>
      <c r="AB12" s="29">
        <v>0</v>
      </c>
      <c r="AC12" s="29">
        <v>72.028373897746249</v>
      </c>
      <c r="AD12" s="29">
        <v>140.07627070659433</v>
      </c>
      <c r="AE12" s="29">
        <v>1241.8139633841436</v>
      </c>
      <c r="AF12" s="29">
        <v>0</v>
      </c>
      <c r="AG12" s="29">
        <v>147.46918675197833</v>
      </c>
      <c r="AH12" s="29">
        <v>0</v>
      </c>
      <c r="AI12" s="29">
        <v>0</v>
      </c>
      <c r="AJ12" s="29">
        <v>6458.7494354855507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256972.44400501339</v>
      </c>
      <c r="AR12" s="29">
        <v>680.19851633795213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2.3523191827316112</v>
      </c>
      <c r="G13" s="29">
        <v>3421.244868688651</v>
      </c>
      <c r="H13" s="29">
        <v>0</v>
      </c>
      <c r="I13" s="29">
        <v>0</v>
      </c>
      <c r="J13" s="29">
        <v>0</v>
      </c>
      <c r="K13" s="29">
        <v>238.00908028453233</v>
      </c>
      <c r="L13" s="29">
        <v>0</v>
      </c>
      <c r="M13" s="29">
        <v>0</v>
      </c>
      <c r="N13" s="29">
        <v>191.89455474962739</v>
      </c>
      <c r="O13" s="29">
        <v>1338.0225752711513</v>
      </c>
      <c r="P13" s="29">
        <v>1173.4185613268003</v>
      </c>
      <c r="Q13" s="29">
        <v>163.90479513434673</v>
      </c>
      <c r="R13" s="29">
        <v>536.30887634151713</v>
      </c>
      <c r="S13" s="29">
        <v>1234.1072570963765</v>
      </c>
      <c r="T13" s="29">
        <v>48.134596614295283</v>
      </c>
      <c r="U13" s="29">
        <v>0</v>
      </c>
      <c r="V13" s="29">
        <v>0</v>
      </c>
      <c r="W13" s="29">
        <v>0</v>
      </c>
      <c r="X13" s="29">
        <v>5485.7375247537948</v>
      </c>
      <c r="Y13" s="29">
        <v>0</v>
      </c>
      <c r="Z13" s="29">
        <v>0</v>
      </c>
      <c r="AA13" s="29">
        <v>1705.3450432697855</v>
      </c>
      <c r="AB13" s="29">
        <v>0</v>
      </c>
      <c r="AC13" s="29">
        <v>81.11226350663604</v>
      </c>
      <c r="AD13" s="29">
        <v>83.692573552593771</v>
      </c>
      <c r="AE13" s="29">
        <v>517.22174956551396</v>
      </c>
      <c r="AF13" s="29">
        <v>0</v>
      </c>
      <c r="AG13" s="29">
        <v>168.34279960285099</v>
      </c>
      <c r="AH13" s="29">
        <v>8.1017587056294499E-2</v>
      </c>
      <c r="AI13" s="29">
        <v>0</v>
      </c>
      <c r="AJ13" s="29">
        <v>40868.518940936141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4659.3481947303881</v>
      </c>
      <c r="AR13" s="29">
        <v>0.43467908882787659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382.7625822423559</v>
      </c>
      <c r="D14" s="29">
        <v>3848.7942049948206</v>
      </c>
      <c r="E14" s="29">
        <v>6175.836022741034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14.959281491152357</v>
      </c>
      <c r="L14" s="29">
        <v>0</v>
      </c>
      <c r="M14" s="29">
        <v>600239.66508677613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17654.342081156643</v>
      </c>
      <c r="T14" s="29">
        <v>0</v>
      </c>
      <c r="U14" s="29">
        <v>0</v>
      </c>
      <c r="V14" s="29">
        <v>0</v>
      </c>
      <c r="W14" s="29">
        <v>0</v>
      </c>
      <c r="X14" s="29">
        <v>12025484.520283671</v>
      </c>
      <c r="Y14" s="29">
        <v>0</v>
      </c>
      <c r="Z14" s="29">
        <v>0</v>
      </c>
      <c r="AA14" s="29">
        <v>1118.9504106399334</v>
      </c>
      <c r="AB14" s="29">
        <v>0</v>
      </c>
      <c r="AC14" s="29">
        <v>216.19593944726842</v>
      </c>
      <c r="AD14" s="29">
        <v>0</v>
      </c>
      <c r="AE14" s="29">
        <v>32.921815950068854</v>
      </c>
      <c r="AF14" s="29">
        <v>11446.733468208826</v>
      </c>
      <c r="AG14" s="29">
        <v>442.63444590085658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7998.0213718647456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944711.73105251906</v>
      </c>
      <c r="D15" s="29">
        <v>99551.470097482204</v>
      </c>
      <c r="E15" s="29">
        <v>9415.2660762398973</v>
      </c>
      <c r="F15" s="29">
        <v>1.9727071325154346</v>
      </c>
      <c r="G15" s="29">
        <v>965.66631230954454</v>
      </c>
      <c r="H15" s="29">
        <v>358.85275478137646</v>
      </c>
      <c r="I15" s="29">
        <v>0</v>
      </c>
      <c r="J15" s="29">
        <v>0</v>
      </c>
      <c r="K15" s="29">
        <v>177722.28741417723</v>
      </c>
      <c r="L15" s="29">
        <v>0</v>
      </c>
      <c r="M15" s="29">
        <v>27.935016989160747</v>
      </c>
      <c r="N15" s="29">
        <v>2001.4974054132463</v>
      </c>
      <c r="O15" s="29">
        <v>294.47816602490661</v>
      </c>
      <c r="P15" s="29">
        <v>525.2291491512708</v>
      </c>
      <c r="Q15" s="29">
        <v>1876.1790679978328</v>
      </c>
      <c r="R15" s="29">
        <v>1557.0001091086754</v>
      </c>
      <c r="S15" s="29">
        <v>148689.28581868322</v>
      </c>
      <c r="T15" s="29">
        <v>36064.324411398418</v>
      </c>
      <c r="U15" s="29">
        <v>0</v>
      </c>
      <c r="V15" s="29">
        <v>0</v>
      </c>
      <c r="W15" s="29">
        <v>0</v>
      </c>
      <c r="X15" s="29">
        <v>39956.120124498069</v>
      </c>
      <c r="Y15" s="29">
        <v>0</v>
      </c>
      <c r="Z15" s="29">
        <v>0</v>
      </c>
      <c r="AA15" s="29">
        <v>1276.4353176062389</v>
      </c>
      <c r="AB15" s="29">
        <v>0</v>
      </c>
      <c r="AC15" s="29">
        <v>900.62146419806822</v>
      </c>
      <c r="AD15" s="29">
        <v>1.8365019864595962</v>
      </c>
      <c r="AE15" s="29">
        <v>5085.9620087316634</v>
      </c>
      <c r="AF15" s="29">
        <v>34533.589088382068</v>
      </c>
      <c r="AG15" s="29">
        <v>1372.462004415896</v>
      </c>
      <c r="AH15" s="29">
        <v>4.6947665907338761E-5</v>
      </c>
      <c r="AI15" s="29">
        <v>0</v>
      </c>
      <c r="AJ15" s="29">
        <v>6644.1878937202482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132056.72001962294</v>
      </c>
      <c r="AR15" s="29">
        <v>402.88998190503423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52190.913688116147</v>
      </c>
      <c r="D16" s="29">
        <v>16990.299717960508</v>
      </c>
      <c r="E16" s="29">
        <v>0</v>
      </c>
      <c r="F16" s="29">
        <v>2.227906268232073E-2</v>
      </c>
      <c r="G16" s="29">
        <v>6.3672774837176593</v>
      </c>
      <c r="H16" s="29">
        <v>0</v>
      </c>
      <c r="I16" s="29">
        <v>0</v>
      </c>
      <c r="J16" s="29">
        <v>0</v>
      </c>
      <c r="K16" s="29">
        <v>3027.1914242992993</v>
      </c>
      <c r="L16" s="29">
        <v>0</v>
      </c>
      <c r="M16" s="29">
        <v>0</v>
      </c>
      <c r="N16" s="29">
        <v>487.04764748099683</v>
      </c>
      <c r="O16" s="29">
        <v>0.53897456653290776</v>
      </c>
      <c r="P16" s="29">
        <v>0.41761855622085453</v>
      </c>
      <c r="Q16" s="29">
        <v>663.78919001080419</v>
      </c>
      <c r="R16" s="29">
        <v>761.38238556978138</v>
      </c>
      <c r="S16" s="29">
        <v>2270.7064336962485</v>
      </c>
      <c r="T16" s="29">
        <v>1670091.7335546804</v>
      </c>
      <c r="U16" s="29">
        <v>0</v>
      </c>
      <c r="V16" s="29">
        <v>0</v>
      </c>
      <c r="W16" s="29">
        <v>0</v>
      </c>
      <c r="X16" s="29">
        <v>30281.810669118131</v>
      </c>
      <c r="Y16" s="29">
        <v>0</v>
      </c>
      <c r="Z16" s="29">
        <v>0</v>
      </c>
      <c r="AA16" s="29">
        <v>2218.3536337721362</v>
      </c>
      <c r="AB16" s="29">
        <v>0</v>
      </c>
      <c r="AC16" s="29">
        <v>427.79769143462079</v>
      </c>
      <c r="AD16" s="29">
        <v>4919.8621741796042</v>
      </c>
      <c r="AE16" s="29">
        <v>89.696673843281062</v>
      </c>
      <c r="AF16" s="29">
        <v>68151.801336793491</v>
      </c>
      <c r="AG16" s="29">
        <v>885.85963450690258</v>
      </c>
      <c r="AH16" s="29">
        <v>1.4084299772201627E-4</v>
      </c>
      <c r="AI16" s="29">
        <v>0</v>
      </c>
      <c r="AJ16" s="29">
        <v>449.87787110861052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80.887263348468565</v>
      </c>
      <c r="AR16" s="29">
        <v>3000.5243596660698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5.693129075515347E-2</v>
      </c>
      <c r="G17" s="29">
        <v>1053.3461995187017</v>
      </c>
      <c r="H17" s="29">
        <v>231.7628662958966</v>
      </c>
      <c r="I17" s="29">
        <v>0</v>
      </c>
      <c r="J17" s="29">
        <v>0</v>
      </c>
      <c r="K17" s="29">
        <v>64594.766808389664</v>
      </c>
      <c r="L17" s="29">
        <v>0</v>
      </c>
      <c r="M17" s="29">
        <v>2.840637304509801</v>
      </c>
      <c r="N17" s="29">
        <v>51257.424772466722</v>
      </c>
      <c r="O17" s="29">
        <v>1934.8630838705037</v>
      </c>
      <c r="P17" s="29">
        <v>5894.2583132019072</v>
      </c>
      <c r="Q17" s="29">
        <v>60346.764258450639</v>
      </c>
      <c r="R17" s="29">
        <v>51073.233253439335</v>
      </c>
      <c r="S17" s="29">
        <v>9971.4170683369885</v>
      </c>
      <c r="T17" s="29">
        <v>3846.2905531742326</v>
      </c>
      <c r="U17" s="29">
        <v>0</v>
      </c>
      <c r="V17" s="29">
        <v>0</v>
      </c>
      <c r="W17" s="29">
        <v>0</v>
      </c>
      <c r="X17" s="29">
        <v>27235.542562897896</v>
      </c>
      <c r="Y17" s="29">
        <v>0</v>
      </c>
      <c r="Z17" s="29">
        <v>0</v>
      </c>
      <c r="AA17" s="29">
        <v>5874.4028722107414</v>
      </c>
      <c r="AB17" s="29">
        <v>0</v>
      </c>
      <c r="AC17" s="29">
        <v>685.1386617376744</v>
      </c>
      <c r="AD17" s="29">
        <v>881.71387310243699</v>
      </c>
      <c r="AE17" s="29">
        <v>2160.5477364873263</v>
      </c>
      <c r="AF17" s="29">
        <v>5.1061404813064835</v>
      </c>
      <c r="AG17" s="29">
        <v>543.95654156093497</v>
      </c>
      <c r="AH17" s="29">
        <v>0.28825866867106004</v>
      </c>
      <c r="AI17" s="29">
        <v>0</v>
      </c>
      <c r="AJ17" s="29">
        <v>7924.0684032174695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304.46465351851197</v>
      </c>
      <c r="AR17" s="29">
        <v>631.49594520335609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8073.2482732314693</v>
      </c>
      <c r="D18" s="29">
        <v>0</v>
      </c>
      <c r="E18" s="29">
        <v>0</v>
      </c>
      <c r="F18" s="29">
        <v>0</v>
      </c>
      <c r="G18" s="29">
        <v>71.406571540670086</v>
      </c>
      <c r="H18" s="29">
        <v>294.25197156151398</v>
      </c>
      <c r="I18" s="29">
        <v>0</v>
      </c>
      <c r="J18" s="29">
        <v>0</v>
      </c>
      <c r="K18" s="29">
        <v>763563.3395567938</v>
      </c>
      <c r="L18" s="29">
        <v>0</v>
      </c>
      <c r="M18" s="29">
        <v>5.0859595303517064</v>
      </c>
      <c r="N18" s="29">
        <v>43604.228990955467</v>
      </c>
      <c r="O18" s="29">
        <v>694.31091340027274</v>
      </c>
      <c r="P18" s="29">
        <v>1125.3191181017942</v>
      </c>
      <c r="Q18" s="29">
        <v>157603.66605305634</v>
      </c>
      <c r="R18" s="29">
        <v>20271.633392499731</v>
      </c>
      <c r="S18" s="29">
        <v>4931.4009004767904</v>
      </c>
      <c r="T18" s="29">
        <v>12.085785247640198</v>
      </c>
      <c r="U18" s="29">
        <v>0</v>
      </c>
      <c r="V18" s="29">
        <v>0</v>
      </c>
      <c r="W18" s="29">
        <v>0</v>
      </c>
      <c r="X18" s="29">
        <v>20670.753234965334</v>
      </c>
      <c r="Y18" s="29">
        <v>0</v>
      </c>
      <c r="Z18" s="29">
        <v>0</v>
      </c>
      <c r="AA18" s="29">
        <v>7379.3179465222374</v>
      </c>
      <c r="AB18" s="29">
        <v>0</v>
      </c>
      <c r="AC18" s="29">
        <v>765.80184522944739</v>
      </c>
      <c r="AD18" s="29">
        <v>12.736779904593829</v>
      </c>
      <c r="AE18" s="29">
        <v>68.679749728411906</v>
      </c>
      <c r="AF18" s="29">
        <v>39812.250312296354</v>
      </c>
      <c r="AG18" s="29">
        <v>476.17690478029527</v>
      </c>
      <c r="AH18" s="29">
        <v>0</v>
      </c>
      <c r="AI18" s="29">
        <v>0</v>
      </c>
      <c r="AJ18" s="29">
        <v>22.535946015470699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857.13154739307004</v>
      </c>
      <c r="AR18" s="29">
        <v>13583.368546992686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0.17977914713237986</v>
      </c>
      <c r="G19" s="29">
        <v>106.37631840246289</v>
      </c>
      <c r="H19" s="29">
        <v>621.23909195883323</v>
      </c>
      <c r="I19" s="29">
        <v>0</v>
      </c>
      <c r="J19" s="29">
        <v>0</v>
      </c>
      <c r="K19" s="29">
        <v>10865.717471806885</v>
      </c>
      <c r="L19" s="29">
        <v>0</v>
      </c>
      <c r="M19" s="29">
        <v>13.23286981952338</v>
      </c>
      <c r="N19" s="29">
        <v>5199.9487570905367</v>
      </c>
      <c r="O19" s="29">
        <v>29.489600239961216</v>
      </c>
      <c r="P19" s="29">
        <v>32135.259994167372</v>
      </c>
      <c r="Q19" s="29">
        <v>35457.68061104176</v>
      </c>
      <c r="R19" s="29">
        <v>6495.3131187367426</v>
      </c>
      <c r="S19" s="29">
        <v>2246.8125661119025</v>
      </c>
      <c r="T19" s="29">
        <v>10.479441830096748</v>
      </c>
      <c r="U19" s="29">
        <v>0</v>
      </c>
      <c r="V19" s="29">
        <v>0</v>
      </c>
      <c r="W19" s="29">
        <v>0</v>
      </c>
      <c r="X19" s="29">
        <v>6984.1196121963167</v>
      </c>
      <c r="Y19" s="29">
        <v>0</v>
      </c>
      <c r="Z19" s="29">
        <v>0</v>
      </c>
      <c r="AA19" s="29">
        <v>1702.2904499803215</v>
      </c>
      <c r="AB19" s="29">
        <v>0</v>
      </c>
      <c r="AC19" s="29">
        <v>1201.189967438748</v>
      </c>
      <c r="AD19" s="29">
        <v>442.71932222517222</v>
      </c>
      <c r="AE19" s="29">
        <v>3393.1719749290942</v>
      </c>
      <c r="AF19" s="29">
        <v>0</v>
      </c>
      <c r="AG19" s="29">
        <v>136.03807585525922</v>
      </c>
      <c r="AH19" s="29">
        <v>1.468053512922483E-2</v>
      </c>
      <c r="AI19" s="29">
        <v>0</v>
      </c>
      <c r="AJ19" s="29">
        <v>328.64215759560517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482.64064364009215</v>
      </c>
      <c r="AR19" s="29">
        <v>787.99364159994775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63.102456431277453</v>
      </c>
      <c r="D20" s="29">
        <v>1.1179592479541432E-4</v>
      </c>
      <c r="E20" s="29">
        <v>0</v>
      </c>
      <c r="F20" s="29">
        <v>2.3936183047121445E-3</v>
      </c>
      <c r="G20" s="29">
        <v>3113.5417841521935</v>
      </c>
      <c r="H20" s="29">
        <v>23066.288910898536</v>
      </c>
      <c r="I20" s="29">
        <v>0</v>
      </c>
      <c r="J20" s="29">
        <v>0</v>
      </c>
      <c r="K20" s="29">
        <v>52118.042560888411</v>
      </c>
      <c r="L20" s="29">
        <v>0</v>
      </c>
      <c r="M20" s="29">
        <v>21.580171601711214</v>
      </c>
      <c r="N20" s="29">
        <v>86744.339694852679</v>
      </c>
      <c r="O20" s="29">
        <v>5090.009396584087</v>
      </c>
      <c r="P20" s="29">
        <v>316324.87543487252</v>
      </c>
      <c r="Q20" s="29">
        <v>154091.43952947858</v>
      </c>
      <c r="R20" s="29">
        <v>47529.337703124467</v>
      </c>
      <c r="S20" s="29">
        <v>6699.1963663666738</v>
      </c>
      <c r="T20" s="29">
        <v>2592.5639549142529</v>
      </c>
      <c r="U20" s="29">
        <v>0</v>
      </c>
      <c r="V20" s="29">
        <v>0</v>
      </c>
      <c r="W20" s="29">
        <v>0</v>
      </c>
      <c r="X20" s="29">
        <v>122695.21972032468</v>
      </c>
      <c r="Y20" s="29">
        <v>0</v>
      </c>
      <c r="Z20" s="29">
        <v>0</v>
      </c>
      <c r="AA20" s="29">
        <v>40561.985588352218</v>
      </c>
      <c r="AB20" s="29">
        <v>0</v>
      </c>
      <c r="AC20" s="29">
        <v>42624.563590515609</v>
      </c>
      <c r="AD20" s="29">
        <v>5288.536660899802</v>
      </c>
      <c r="AE20" s="29">
        <v>15138.030976738135</v>
      </c>
      <c r="AF20" s="29">
        <v>1.267268221457215E-3</v>
      </c>
      <c r="AG20" s="29">
        <v>1072.0009839228064</v>
      </c>
      <c r="AH20" s="29">
        <v>2.6002762873099998</v>
      </c>
      <c r="AI20" s="29">
        <v>0</v>
      </c>
      <c r="AJ20" s="29">
        <v>242.50360329845685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2788.6915550534814</v>
      </c>
      <c r="AR20" s="29">
        <v>26161.954540810766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1.6731438207061768</v>
      </c>
      <c r="D21" s="29">
        <v>0</v>
      </c>
      <c r="E21" s="29">
        <v>0</v>
      </c>
      <c r="F21" s="29">
        <v>0.44804852174511789</v>
      </c>
      <c r="G21" s="29">
        <v>2964.4660872186305</v>
      </c>
      <c r="H21" s="29">
        <v>8003.3588196685896</v>
      </c>
      <c r="I21" s="29">
        <v>0</v>
      </c>
      <c r="J21" s="29">
        <v>0</v>
      </c>
      <c r="K21" s="29">
        <v>2070.9095702130867</v>
      </c>
      <c r="L21" s="29">
        <v>0</v>
      </c>
      <c r="M21" s="29">
        <v>0</v>
      </c>
      <c r="N21" s="29">
        <v>16040.046773518097</v>
      </c>
      <c r="O21" s="29">
        <v>78.639272704680977</v>
      </c>
      <c r="P21" s="29">
        <v>122573.71814050789</v>
      </c>
      <c r="Q21" s="29">
        <v>74.626518396710225</v>
      </c>
      <c r="R21" s="29">
        <v>21017.937987061883</v>
      </c>
      <c r="S21" s="29">
        <v>1852.4722491952537</v>
      </c>
      <c r="T21" s="29">
        <v>555898.62826369656</v>
      </c>
      <c r="U21" s="29">
        <v>0</v>
      </c>
      <c r="V21" s="29">
        <v>0</v>
      </c>
      <c r="W21" s="29">
        <v>0</v>
      </c>
      <c r="X21" s="29">
        <v>63582.874472287505</v>
      </c>
      <c r="Y21" s="29">
        <v>0</v>
      </c>
      <c r="Z21" s="29">
        <v>0</v>
      </c>
      <c r="AA21" s="29">
        <v>337511.02945162484</v>
      </c>
      <c r="AB21" s="29">
        <v>0</v>
      </c>
      <c r="AC21" s="29">
        <v>14958.224252828104</v>
      </c>
      <c r="AD21" s="29">
        <v>133909.88584249804</v>
      </c>
      <c r="AE21" s="29">
        <v>2607.1841118320381</v>
      </c>
      <c r="AF21" s="29">
        <v>4.0638123691579242</v>
      </c>
      <c r="AG21" s="29">
        <v>1592.9646436278999</v>
      </c>
      <c r="AH21" s="29">
        <v>32.16349850039007</v>
      </c>
      <c r="AI21" s="29">
        <v>0</v>
      </c>
      <c r="AJ21" s="29">
        <v>6073.7511081022221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10256.435055503842</v>
      </c>
      <c r="AR21" s="29">
        <v>81942.221777592815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23.327566604928709</v>
      </c>
      <c r="D22" s="29">
        <v>183.09159138511001</v>
      </c>
      <c r="E22" s="29">
        <v>293.76571008865011</v>
      </c>
      <c r="F22" s="29">
        <v>0.20877875351639238</v>
      </c>
      <c r="G22" s="29">
        <v>977.87898919916074</v>
      </c>
      <c r="H22" s="29">
        <v>6916.5237226138015</v>
      </c>
      <c r="I22" s="29">
        <v>0</v>
      </c>
      <c r="J22" s="29">
        <v>0</v>
      </c>
      <c r="K22" s="29">
        <v>4428.9661749261777</v>
      </c>
      <c r="L22" s="29">
        <v>0</v>
      </c>
      <c r="M22" s="29">
        <v>0</v>
      </c>
      <c r="N22" s="29">
        <v>101274.57787868477</v>
      </c>
      <c r="O22" s="29">
        <v>11218.297500271012</v>
      </c>
      <c r="P22" s="29">
        <v>245634.07885178903</v>
      </c>
      <c r="Q22" s="29">
        <v>1963.3226701055507</v>
      </c>
      <c r="R22" s="29">
        <v>27843.871653251041</v>
      </c>
      <c r="S22" s="29">
        <v>574.2542429626219</v>
      </c>
      <c r="T22" s="29">
        <v>11016.144727634784</v>
      </c>
      <c r="U22" s="29">
        <v>0</v>
      </c>
      <c r="V22" s="29">
        <v>0</v>
      </c>
      <c r="W22" s="29">
        <v>0</v>
      </c>
      <c r="X22" s="29">
        <v>64107.117042506674</v>
      </c>
      <c r="Y22" s="29">
        <v>0</v>
      </c>
      <c r="Z22" s="29">
        <v>0</v>
      </c>
      <c r="AA22" s="29">
        <v>774871.19370316272</v>
      </c>
      <c r="AB22" s="29">
        <v>0</v>
      </c>
      <c r="AC22" s="29">
        <v>12848.957089054387</v>
      </c>
      <c r="AD22" s="29">
        <v>37978.015142419623</v>
      </c>
      <c r="AE22" s="29">
        <v>5694.6913777853006</v>
      </c>
      <c r="AF22" s="29">
        <v>0</v>
      </c>
      <c r="AG22" s="29">
        <v>2551.4327189374644</v>
      </c>
      <c r="AH22" s="29">
        <v>75.308234457637127</v>
      </c>
      <c r="AI22" s="29">
        <v>0</v>
      </c>
      <c r="AJ22" s="29">
        <v>168.72849094468899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20651.342451497265</v>
      </c>
      <c r="AR22" s="29">
        <v>9012.6645357303823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1548.0551597510694</v>
      </c>
      <c r="D23" s="29">
        <v>10046.846980921273</v>
      </c>
      <c r="E23" s="29">
        <v>20.518558967009632</v>
      </c>
      <c r="F23" s="29">
        <v>2.9459917596457168E-4</v>
      </c>
      <c r="G23" s="29">
        <v>11043.703240653324</v>
      </c>
      <c r="H23" s="29">
        <v>72443.00858998709</v>
      </c>
      <c r="I23" s="29">
        <v>0</v>
      </c>
      <c r="J23" s="29">
        <v>0</v>
      </c>
      <c r="K23" s="29">
        <v>56325.265715392823</v>
      </c>
      <c r="L23" s="29">
        <v>0</v>
      </c>
      <c r="M23" s="29">
        <v>4.0111897943469668</v>
      </c>
      <c r="N23" s="29">
        <v>141395.99001984127</v>
      </c>
      <c r="O23" s="29">
        <v>996.66851206976639</v>
      </c>
      <c r="P23" s="29">
        <v>1220978.5685720046</v>
      </c>
      <c r="Q23" s="29">
        <v>21294.634245904879</v>
      </c>
      <c r="R23" s="29">
        <v>278148.36222382833</v>
      </c>
      <c r="S23" s="29">
        <v>3941.0528113805935</v>
      </c>
      <c r="T23" s="29">
        <v>43249.256431048016</v>
      </c>
      <c r="U23" s="29">
        <v>0</v>
      </c>
      <c r="V23" s="29">
        <v>0</v>
      </c>
      <c r="W23" s="29">
        <v>0</v>
      </c>
      <c r="X23" s="29">
        <v>421349.90817363519</v>
      </c>
      <c r="Y23" s="29">
        <v>0</v>
      </c>
      <c r="Z23" s="29">
        <v>0</v>
      </c>
      <c r="AA23" s="29">
        <v>2108298.4690953572</v>
      </c>
      <c r="AB23" s="29">
        <v>0</v>
      </c>
      <c r="AC23" s="29">
        <v>133527.9587707351</v>
      </c>
      <c r="AD23" s="29">
        <v>119825.20953901959</v>
      </c>
      <c r="AE23" s="29">
        <v>11481.881109080336</v>
      </c>
      <c r="AF23" s="29">
        <v>32.029886300318395</v>
      </c>
      <c r="AG23" s="29">
        <v>7516.1901434406864</v>
      </c>
      <c r="AH23" s="29">
        <v>181.4894230275375</v>
      </c>
      <c r="AI23" s="29">
        <v>0</v>
      </c>
      <c r="AJ23" s="29">
        <v>765.35817011000051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58976.638262431545</v>
      </c>
      <c r="AR23" s="29">
        <v>87876.383962096486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3.3510656265970024E-3</v>
      </c>
      <c r="G24" s="29">
        <v>227.43232332993352</v>
      </c>
      <c r="H24" s="29">
        <v>1707.593885792656</v>
      </c>
      <c r="I24" s="29">
        <v>0</v>
      </c>
      <c r="J24" s="29">
        <v>0</v>
      </c>
      <c r="K24" s="29">
        <v>195.15424236176571</v>
      </c>
      <c r="L24" s="29">
        <v>0</v>
      </c>
      <c r="M24" s="29">
        <v>0</v>
      </c>
      <c r="N24" s="29">
        <v>8452.8166767880557</v>
      </c>
      <c r="O24" s="29">
        <v>635.8914037533516</v>
      </c>
      <c r="P24" s="29">
        <v>5334.1170297902863</v>
      </c>
      <c r="Q24" s="29">
        <v>294.76546824471689</v>
      </c>
      <c r="R24" s="29">
        <v>991.6026840696436</v>
      </c>
      <c r="S24" s="29">
        <v>69.998837718068614</v>
      </c>
      <c r="T24" s="29">
        <v>346.69474436905836</v>
      </c>
      <c r="U24" s="29">
        <v>0</v>
      </c>
      <c r="V24" s="29">
        <v>0</v>
      </c>
      <c r="W24" s="29">
        <v>0</v>
      </c>
      <c r="X24" s="29">
        <v>9388.4120693429177</v>
      </c>
      <c r="Y24" s="29">
        <v>0</v>
      </c>
      <c r="Z24" s="29">
        <v>0</v>
      </c>
      <c r="AA24" s="29">
        <v>1549.6346036645593</v>
      </c>
      <c r="AB24" s="29">
        <v>0</v>
      </c>
      <c r="AC24" s="29">
        <v>3160.9920508901027</v>
      </c>
      <c r="AD24" s="29">
        <v>195.22746743983765</v>
      </c>
      <c r="AE24" s="29">
        <v>84.953066210261127</v>
      </c>
      <c r="AF24" s="29">
        <v>0</v>
      </c>
      <c r="AG24" s="29">
        <v>85.681641343786879</v>
      </c>
      <c r="AH24" s="29">
        <v>3.4501839675303257E-2</v>
      </c>
      <c r="AI24" s="29">
        <v>0</v>
      </c>
      <c r="AJ24" s="29">
        <v>4.057921856286705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55.50557640243251</v>
      </c>
      <c r="AR24" s="29">
        <v>1943.4420463030733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5.3396100643578615E-4</v>
      </c>
      <c r="G25" s="29">
        <v>254480.7253168915</v>
      </c>
      <c r="H25" s="29">
        <v>0</v>
      </c>
      <c r="I25" s="29">
        <v>0</v>
      </c>
      <c r="J25" s="29">
        <v>0</v>
      </c>
      <c r="K25" s="29">
        <v>223.31948326059236</v>
      </c>
      <c r="L25" s="29">
        <v>0</v>
      </c>
      <c r="M25" s="29">
        <v>0.27773557803994342</v>
      </c>
      <c r="N25" s="29">
        <v>1110.079215044077</v>
      </c>
      <c r="O25" s="29">
        <v>118.03286499277264</v>
      </c>
      <c r="P25" s="29">
        <v>59.712242439747378</v>
      </c>
      <c r="Q25" s="29">
        <v>450.26243232947712</v>
      </c>
      <c r="R25" s="29">
        <v>60.639014392624929</v>
      </c>
      <c r="S25" s="29">
        <v>69.695359549220299</v>
      </c>
      <c r="T25" s="29">
        <v>2.7048639906069036</v>
      </c>
      <c r="U25" s="29">
        <v>0</v>
      </c>
      <c r="V25" s="29">
        <v>0</v>
      </c>
      <c r="W25" s="29">
        <v>0</v>
      </c>
      <c r="X25" s="29">
        <v>2668.2253389263724</v>
      </c>
      <c r="Y25" s="29">
        <v>0</v>
      </c>
      <c r="Z25" s="29">
        <v>0</v>
      </c>
      <c r="AA25" s="29">
        <v>408.88889403226096</v>
      </c>
      <c r="AB25" s="29">
        <v>0</v>
      </c>
      <c r="AC25" s="29">
        <v>39.61259773329391</v>
      </c>
      <c r="AD25" s="29">
        <v>146.70658796626353</v>
      </c>
      <c r="AE25" s="29">
        <v>44809.075104422307</v>
      </c>
      <c r="AF25" s="29">
        <v>0</v>
      </c>
      <c r="AG25" s="29">
        <v>81.576244376508768</v>
      </c>
      <c r="AH25" s="29">
        <v>1.6868296360506817E-2</v>
      </c>
      <c r="AI25" s="29">
        <v>0</v>
      </c>
      <c r="AJ25" s="29">
        <v>6.870754492091212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5.6374146290370462</v>
      </c>
      <c r="AR25" s="29">
        <v>66.316778537492823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14.607818225443099</v>
      </c>
      <c r="D26" s="29">
        <v>4.81582445272554E-4</v>
      </c>
      <c r="E26" s="29">
        <v>0</v>
      </c>
      <c r="F26" s="29">
        <v>1.3790923924841511E-2</v>
      </c>
      <c r="G26" s="29">
        <v>1042.4392090570211</v>
      </c>
      <c r="H26" s="29">
        <v>4375.9432731366505</v>
      </c>
      <c r="I26" s="29">
        <v>0</v>
      </c>
      <c r="J26" s="29">
        <v>0</v>
      </c>
      <c r="K26" s="29">
        <v>11617.008730495607</v>
      </c>
      <c r="L26" s="29">
        <v>0</v>
      </c>
      <c r="M26" s="29">
        <v>1122.4811751831473</v>
      </c>
      <c r="N26" s="29">
        <v>1290708.1964261946</v>
      </c>
      <c r="O26" s="29">
        <v>149000.47229149513</v>
      </c>
      <c r="P26" s="29">
        <v>9737.8634446569486</v>
      </c>
      <c r="Q26" s="29">
        <v>3257.712913802734</v>
      </c>
      <c r="R26" s="29">
        <v>14221.755799399945</v>
      </c>
      <c r="S26" s="29">
        <v>14460.258559280126</v>
      </c>
      <c r="T26" s="29">
        <v>159144.44679791259</v>
      </c>
      <c r="U26" s="29">
        <v>76215.380839774371</v>
      </c>
      <c r="V26" s="29">
        <v>11803.294594378869</v>
      </c>
      <c r="W26" s="29">
        <v>0</v>
      </c>
      <c r="X26" s="29">
        <v>53696.095337975741</v>
      </c>
      <c r="Y26" s="29">
        <v>0</v>
      </c>
      <c r="Z26" s="29">
        <v>0</v>
      </c>
      <c r="AA26" s="29">
        <v>4305.2097783595209</v>
      </c>
      <c r="AB26" s="29">
        <v>0</v>
      </c>
      <c r="AC26" s="29">
        <v>8535.9017616983474</v>
      </c>
      <c r="AD26" s="29">
        <v>74225.025343510177</v>
      </c>
      <c r="AE26" s="29">
        <v>2408270.367840508</v>
      </c>
      <c r="AF26" s="29">
        <v>2461.2315846832325</v>
      </c>
      <c r="AG26" s="29">
        <v>1109.9021143451012</v>
      </c>
      <c r="AH26" s="29">
        <v>25969.168766956042</v>
      </c>
      <c r="AI26" s="29">
        <v>0</v>
      </c>
      <c r="AJ26" s="29">
        <v>1883.2749566761738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8514.4291926222904</v>
      </c>
      <c r="AR26" s="29">
        <v>24077.43428981438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13601.053339657576</v>
      </c>
      <c r="H27" s="29">
        <v>103102.26206150923</v>
      </c>
      <c r="I27" s="29">
        <v>0</v>
      </c>
      <c r="J27" s="29">
        <v>0</v>
      </c>
      <c r="K27" s="29">
        <v>1584.9559421749029</v>
      </c>
      <c r="L27" s="29">
        <v>0</v>
      </c>
      <c r="M27" s="29">
        <v>0</v>
      </c>
      <c r="N27" s="29">
        <v>199588.32110992234</v>
      </c>
      <c r="O27" s="29">
        <v>1782.8044238293139</v>
      </c>
      <c r="P27" s="29">
        <v>164532.91123642703</v>
      </c>
      <c r="Q27" s="29">
        <v>2895.5529855441318</v>
      </c>
      <c r="R27" s="29">
        <v>5208.4231474254884</v>
      </c>
      <c r="S27" s="29">
        <v>354.44659408049415</v>
      </c>
      <c r="T27" s="29">
        <v>356.17016430786771</v>
      </c>
      <c r="U27" s="29">
        <v>0</v>
      </c>
      <c r="V27" s="29">
        <v>0</v>
      </c>
      <c r="W27" s="29">
        <v>0</v>
      </c>
      <c r="X27" s="29">
        <v>409818.29440184549</v>
      </c>
      <c r="Y27" s="29">
        <v>0</v>
      </c>
      <c r="Z27" s="29">
        <v>0</v>
      </c>
      <c r="AA27" s="29">
        <v>19060.057673643427</v>
      </c>
      <c r="AB27" s="29">
        <v>0</v>
      </c>
      <c r="AC27" s="29">
        <v>188545.26124587047</v>
      </c>
      <c r="AD27" s="29">
        <v>1222.2120721567335</v>
      </c>
      <c r="AE27" s="29">
        <v>441.12643957380681</v>
      </c>
      <c r="AF27" s="29">
        <v>0</v>
      </c>
      <c r="AG27" s="29">
        <v>419.16515286373459</v>
      </c>
      <c r="AH27" s="29">
        <v>1.2942579485001058</v>
      </c>
      <c r="AI27" s="29">
        <v>0</v>
      </c>
      <c r="AJ27" s="29">
        <v>4.0418603898714949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550.6632431905366</v>
      </c>
      <c r="AR27" s="29">
        <v>114877.40851825253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38680377.637558438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361.77502024215238</v>
      </c>
      <c r="T28" s="29">
        <v>0</v>
      </c>
      <c r="U28" s="29">
        <v>0</v>
      </c>
      <c r="V28" s="29">
        <v>0</v>
      </c>
      <c r="W28" s="29">
        <v>0</v>
      </c>
      <c r="X28" s="29">
        <v>628980.21790601453</v>
      </c>
      <c r="Y28" s="29">
        <v>0</v>
      </c>
      <c r="Z28" s="29">
        <v>0</v>
      </c>
      <c r="AA28" s="29">
        <v>1277.9416037086537</v>
      </c>
      <c r="AB28" s="29">
        <v>0</v>
      </c>
      <c r="AC28" s="29">
        <v>246.915129522614</v>
      </c>
      <c r="AD28" s="29">
        <v>0</v>
      </c>
      <c r="AE28" s="29">
        <v>0</v>
      </c>
      <c r="AF28" s="29">
        <v>0</v>
      </c>
      <c r="AG28" s="29">
        <v>505.52818808809207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3938086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11.866775176496438</v>
      </c>
      <c r="T29" s="29">
        <v>0</v>
      </c>
      <c r="U29" s="29">
        <v>0</v>
      </c>
      <c r="V29" s="29">
        <v>0</v>
      </c>
      <c r="W29" s="29">
        <v>0</v>
      </c>
      <c r="X29" s="29">
        <v>543.95799582875622</v>
      </c>
      <c r="Y29" s="29">
        <v>0</v>
      </c>
      <c r="Z29" s="29">
        <v>0</v>
      </c>
      <c r="AA29" s="29">
        <v>41.91844337331873</v>
      </c>
      <c r="AB29" s="29">
        <v>0</v>
      </c>
      <c r="AC29" s="29">
        <v>8.0991947087975262</v>
      </c>
      <c r="AD29" s="29">
        <v>0</v>
      </c>
      <c r="AE29" s="29">
        <v>0</v>
      </c>
      <c r="AF29" s="29">
        <v>0</v>
      </c>
      <c r="AG29" s="29">
        <v>16.582099420262896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13623815.12807107</v>
      </c>
      <c r="M30" s="29">
        <v>1563937.9887737399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227.87177352208951</v>
      </c>
      <c r="T30" s="29">
        <v>0</v>
      </c>
      <c r="U30" s="29">
        <v>0</v>
      </c>
      <c r="V30" s="29">
        <v>0</v>
      </c>
      <c r="W30" s="29">
        <v>0</v>
      </c>
      <c r="X30" s="29">
        <v>28051.604387597417</v>
      </c>
      <c r="Y30" s="29">
        <v>0</v>
      </c>
      <c r="Z30" s="29">
        <v>0</v>
      </c>
      <c r="AA30" s="29">
        <v>804.93899081212498</v>
      </c>
      <c r="AB30" s="29">
        <v>0</v>
      </c>
      <c r="AC30" s="29">
        <v>155.52480222679219</v>
      </c>
      <c r="AD30" s="29">
        <v>0</v>
      </c>
      <c r="AE30" s="29">
        <v>0</v>
      </c>
      <c r="AF30" s="29">
        <v>0</v>
      </c>
      <c r="AG30" s="29">
        <v>318.41779652983325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3819702.0063709375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4178.0373178775189</v>
      </c>
      <c r="T31" s="29">
        <v>0</v>
      </c>
      <c r="U31" s="29">
        <v>0</v>
      </c>
      <c r="V31" s="29">
        <v>0</v>
      </c>
      <c r="W31" s="29">
        <v>0</v>
      </c>
      <c r="X31" s="29">
        <v>191515.95712639054</v>
      </c>
      <c r="Y31" s="29">
        <v>0</v>
      </c>
      <c r="Z31" s="29">
        <v>0</v>
      </c>
      <c r="AA31" s="29">
        <v>14758.585893490303</v>
      </c>
      <c r="AB31" s="29">
        <v>0</v>
      </c>
      <c r="AC31" s="29">
        <v>2851.5529480270138</v>
      </c>
      <c r="AD31" s="29">
        <v>0</v>
      </c>
      <c r="AE31" s="29">
        <v>0</v>
      </c>
      <c r="AF31" s="29">
        <v>0</v>
      </c>
      <c r="AG31" s="29">
        <v>5838.2019677790886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156.1460820178703</v>
      </c>
      <c r="D32" s="29">
        <v>0</v>
      </c>
      <c r="E32" s="29">
        <v>0</v>
      </c>
      <c r="F32" s="29">
        <v>18.053054226078828</v>
      </c>
      <c r="G32" s="29">
        <v>10419.327476373885</v>
      </c>
      <c r="H32" s="29">
        <v>0</v>
      </c>
      <c r="I32" s="29">
        <v>0</v>
      </c>
      <c r="J32" s="29">
        <v>0</v>
      </c>
      <c r="K32" s="29">
        <v>69131.31556322088</v>
      </c>
      <c r="L32" s="29">
        <v>0</v>
      </c>
      <c r="M32" s="29">
        <v>407.50804374931823</v>
      </c>
      <c r="N32" s="29">
        <v>57295.203271846374</v>
      </c>
      <c r="O32" s="29">
        <v>9873.0313869027996</v>
      </c>
      <c r="P32" s="29">
        <v>33522.606148250627</v>
      </c>
      <c r="Q32" s="29">
        <v>59473.831168130135</v>
      </c>
      <c r="R32" s="29">
        <v>87415.202972600659</v>
      </c>
      <c r="S32" s="29">
        <v>146606.34439284893</v>
      </c>
      <c r="T32" s="29">
        <v>14985.147542388375</v>
      </c>
      <c r="U32" s="29">
        <v>0</v>
      </c>
      <c r="V32" s="29">
        <v>0</v>
      </c>
      <c r="W32" s="29">
        <v>11100345.988341661</v>
      </c>
      <c r="X32" s="29">
        <v>14200027.100976337</v>
      </c>
      <c r="Y32" s="29">
        <v>0</v>
      </c>
      <c r="Z32" s="29">
        <v>0</v>
      </c>
      <c r="AA32" s="29">
        <v>73796.770817918165</v>
      </c>
      <c r="AB32" s="29">
        <v>0</v>
      </c>
      <c r="AC32" s="29">
        <v>1106.6545877342464</v>
      </c>
      <c r="AD32" s="29">
        <v>839961.6512134861</v>
      </c>
      <c r="AE32" s="29">
        <v>122311.00424136264</v>
      </c>
      <c r="AF32" s="29">
        <v>6469.824439608863</v>
      </c>
      <c r="AG32" s="29">
        <v>2556.5463673219642</v>
      </c>
      <c r="AH32" s="29">
        <v>14814.117647200141</v>
      </c>
      <c r="AI32" s="29">
        <v>0</v>
      </c>
      <c r="AJ32" s="29">
        <v>30014.044761939454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45294.072227540877</v>
      </c>
      <c r="AR32" s="29">
        <v>241251.79572979323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11676894</v>
      </c>
      <c r="D33" s="29">
        <v>2672666</v>
      </c>
      <c r="E33" s="29">
        <v>2847526</v>
      </c>
      <c r="F33" s="29">
        <v>1638770</v>
      </c>
      <c r="G33" s="29">
        <v>5300927</v>
      </c>
      <c r="H33" s="29">
        <v>597390</v>
      </c>
      <c r="I33" s="29">
        <v>0</v>
      </c>
      <c r="J33" s="29">
        <v>0</v>
      </c>
      <c r="K33" s="29">
        <v>1066637.7647273431</v>
      </c>
      <c r="L33" s="29">
        <v>0</v>
      </c>
      <c r="M33" s="29">
        <v>1977652</v>
      </c>
      <c r="N33" s="29">
        <v>1894679.9486034815</v>
      </c>
      <c r="O33" s="29">
        <v>297477.99616214837</v>
      </c>
      <c r="P33" s="29">
        <v>982874.55275936925</v>
      </c>
      <c r="Q33" s="29">
        <v>835780.41858627554</v>
      </c>
      <c r="R33" s="29">
        <v>916577.88967471733</v>
      </c>
      <c r="S33" s="29">
        <v>668834.9751529647</v>
      </c>
      <c r="T33" s="29">
        <v>2919851.9538358673</v>
      </c>
      <c r="U33" s="29">
        <v>0</v>
      </c>
      <c r="V33" s="29">
        <v>0</v>
      </c>
      <c r="W33" s="29">
        <v>644958.35838575254</v>
      </c>
      <c r="X33" s="29">
        <v>1742728.3066431964</v>
      </c>
      <c r="Y33" s="29">
        <v>0</v>
      </c>
      <c r="Z33" s="29">
        <v>0</v>
      </c>
      <c r="AA33" s="29">
        <v>3006459.3973315684</v>
      </c>
      <c r="AB33" s="29">
        <v>742210</v>
      </c>
      <c r="AC33" s="29">
        <v>6784.48770342642</v>
      </c>
      <c r="AD33" s="29">
        <v>488787.63266719191</v>
      </c>
      <c r="AE33" s="29">
        <v>1639498.8485499597</v>
      </c>
      <c r="AF33" s="29">
        <v>1605606</v>
      </c>
      <c r="AG33" s="29">
        <v>19328.198994782775</v>
      </c>
      <c r="AH33" s="29">
        <v>240534.34570425717</v>
      </c>
      <c r="AI33" s="29">
        <v>0</v>
      </c>
      <c r="AJ33" s="29">
        <v>247776.85127010409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3128853.0736798765</v>
      </c>
      <c r="AR33" s="29">
        <v>981393.60010855168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21965304.853917982</v>
      </c>
      <c r="D34" s="29">
        <v>3169226</v>
      </c>
      <c r="E34" s="29">
        <v>4010127</v>
      </c>
      <c r="F34" s="29">
        <v>2427608.9469457739</v>
      </c>
      <c r="G34" s="29">
        <v>13670449.672523625</v>
      </c>
      <c r="H34" s="29">
        <v>2668190</v>
      </c>
      <c r="I34" s="29">
        <v>0</v>
      </c>
      <c r="J34" s="29">
        <v>0</v>
      </c>
      <c r="K34" s="29">
        <v>898129.91970943625</v>
      </c>
      <c r="L34" s="29">
        <v>0</v>
      </c>
      <c r="M34" s="29">
        <v>340729.49195625068</v>
      </c>
      <c r="N34" s="29">
        <v>7254037.8481246727</v>
      </c>
      <c r="O34" s="29">
        <v>1972040.972450949</v>
      </c>
      <c r="P34" s="29">
        <v>1637816.8410923798</v>
      </c>
      <c r="Q34" s="29">
        <v>2185064.7502455944</v>
      </c>
      <c r="R34" s="29">
        <v>1562511.907352682</v>
      </c>
      <c r="S34" s="29">
        <v>1659828.0924315504</v>
      </c>
      <c r="T34" s="29">
        <v>4651295.8986217445</v>
      </c>
      <c r="U34" s="29">
        <v>0</v>
      </c>
      <c r="V34" s="29">
        <v>0</v>
      </c>
      <c r="W34" s="29">
        <v>1583017.6532725845</v>
      </c>
      <c r="X34" s="29">
        <v>1497926.2479346297</v>
      </c>
      <c r="Y34" s="29">
        <v>0</v>
      </c>
      <c r="Z34" s="29">
        <v>0</v>
      </c>
      <c r="AA34" s="29">
        <v>2879133.7769008256</v>
      </c>
      <c r="AB34" s="29">
        <v>830216</v>
      </c>
      <c r="AC34" s="29">
        <v>1266.3777997279915</v>
      </c>
      <c r="AD34" s="29">
        <v>543294.71611932188</v>
      </c>
      <c r="AE34" s="29">
        <v>3942373.1472086776</v>
      </c>
      <c r="AF34" s="29">
        <v>4084686.175560391</v>
      </c>
      <c r="AG34" s="29">
        <v>11611.144379393485</v>
      </c>
      <c r="AH34" s="29">
        <v>711405.53664854274</v>
      </c>
      <c r="AI34" s="29">
        <v>0</v>
      </c>
      <c r="AJ34" s="29">
        <v>1375829.1039679565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2675117.8540925826</v>
      </c>
      <c r="AR34" s="29">
        <v>1446284.6041616551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515.02175392661513</v>
      </c>
      <c r="T35" s="29">
        <v>0</v>
      </c>
      <c r="U35" s="29">
        <v>0</v>
      </c>
      <c r="V35" s="29">
        <v>0</v>
      </c>
      <c r="W35" s="29">
        <v>0</v>
      </c>
      <c r="X35" s="29">
        <v>23607.947138747793</v>
      </c>
      <c r="Y35" s="29">
        <v>13110570.42589364</v>
      </c>
      <c r="Z35" s="29">
        <v>320158.29002933908</v>
      </c>
      <c r="AA35" s="29">
        <v>1819.2735521575833</v>
      </c>
      <c r="AB35" s="29">
        <v>0</v>
      </c>
      <c r="AC35" s="29">
        <v>351.50758333904759</v>
      </c>
      <c r="AD35" s="29">
        <v>0</v>
      </c>
      <c r="AE35" s="29">
        <v>0</v>
      </c>
      <c r="AF35" s="29">
        <v>0</v>
      </c>
      <c r="AG35" s="29">
        <v>719.66830079700787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160.35919371616589</v>
      </c>
      <c r="T36" s="29">
        <v>0</v>
      </c>
      <c r="U36" s="29">
        <v>0</v>
      </c>
      <c r="V36" s="29">
        <v>0</v>
      </c>
      <c r="W36" s="29">
        <v>0</v>
      </c>
      <c r="X36" s="29">
        <v>7350.6630343286233</v>
      </c>
      <c r="Y36" s="29">
        <v>1136685.5374384443</v>
      </c>
      <c r="Z36" s="29">
        <v>0</v>
      </c>
      <c r="AA36" s="29">
        <v>566.456150150707</v>
      </c>
      <c r="AB36" s="29">
        <v>0</v>
      </c>
      <c r="AC36" s="29">
        <v>109.44678010125257</v>
      </c>
      <c r="AD36" s="29">
        <v>0</v>
      </c>
      <c r="AE36" s="29">
        <v>0</v>
      </c>
      <c r="AF36" s="29">
        <v>0</v>
      </c>
      <c r="AG36" s="29">
        <v>224.07874537147285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36.532781280261709</v>
      </c>
      <c r="T37" s="29">
        <v>0</v>
      </c>
      <c r="U37" s="29">
        <v>0</v>
      </c>
      <c r="V37" s="29">
        <v>0</v>
      </c>
      <c r="W37" s="29">
        <v>0</v>
      </c>
      <c r="X37" s="29">
        <v>1674.6165821545956</v>
      </c>
      <c r="Y37" s="29">
        <v>148096.1357063092</v>
      </c>
      <c r="Z37" s="29">
        <v>6296.2640171570147</v>
      </c>
      <c r="AA37" s="29">
        <v>129.04915620206606</v>
      </c>
      <c r="AB37" s="29">
        <v>0</v>
      </c>
      <c r="AC37" s="29">
        <v>24.933994656677292</v>
      </c>
      <c r="AD37" s="29">
        <v>0</v>
      </c>
      <c r="AE37" s="29">
        <v>0</v>
      </c>
      <c r="AF37" s="29">
        <v>0</v>
      </c>
      <c r="AG37" s="29">
        <v>51.049270107337883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663.07809863259013</v>
      </c>
      <c r="T38" s="29">
        <v>0</v>
      </c>
      <c r="U38" s="29">
        <v>0</v>
      </c>
      <c r="V38" s="29">
        <v>0</v>
      </c>
      <c r="W38" s="29">
        <v>0</v>
      </c>
      <c r="X38" s="29">
        <v>2003853.3942486257</v>
      </c>
      <c r="Y38" s="29">
        <v>3462.3281615270089</v>
      </c>
      <c r="Z38" s="29">
        <v>11628.51527027605</v>
      </c>
      <c r="AA38" s="29">
        <v>2342.2708626577664</v>
      </c>
      <c r="AB38" s="29">
        <v>0</v>
      </c>
      <c r="AC38" s="29">
        <v>452.55754390639436</v>
      </c>
      <c r="AD38" s="29">
        <v>0</v>
      </c>
      <c r="AE38" s="29">
        <v>0</v>
      </c>
      <c r="AF38" s="29">
        <v>0</v>
      </c>
      <c r="AG38" s="29">
        <v>16297.29443051562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190.77302407469233</v>
      </c>
      <c r="T39" s="29">
        <v>0</v>
      </c>
      <c r="U39" s="29">
        <v>0</v>
      </c>
      <c r="V39" s="29">
        <v>0</v>
      </c>
      <c r="W39" s="29">
        <v>0</v>
      </c>
      <c r="X39" s="29">
        <v>8744.7946295801194</v>
      </c>
      <c r="Y39" s="29">
        <v>0</v>
      </c>
      <c r="Z39" s="29">
        <v>448660.22826628236</v>
      </c>
      <c r="AA39" s="29">
        <v>673.89059688857935</v>
      </c>
      <c r="AB39" s="29">
        <v>0</v>
      </c>
      <c r="AC39" s="29">
        <v>130.20452854178291</v>
      </c>
      <c r="AD39" s="29">
        <v>0</v>
      </c>
      <c r="AE39" s="29">
        <v>0</v>
      </c>
      <c r="AF39" s="29">
        <v>0</v>
      </c>
      <c r="AG39" s="29">
        <v>266.57766788876899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448.53905062154456</v>
      </c>
      <c r="T40" s="29">
        <v>0</v>
      </c>
      <c r="U40" s="29">
        <v>0</v>
      </c>
      <c r="V40" s="29">
        <v>0</v>
      </c>
      <c r="W40" s="29">
        <v>0</v>
      </c>
      <c r="X40" s="29">
        <v>20560.463933813509</v>
      </c>
      <c r="Y40" s="29">
        <v>0</v>
      </c>
      <c r="Z40" s="29">
        <v>0</v>
      </c>
      <c r="AA40" s="29">
        <v>1584.4286686614807</v>
      </c>
      <c r="AB40" s="29">
        <v>0</v>
      </c>
      <c r="AC40" s="29">
        <v>306.13246239621043</v>
      </c>
      <c r="AD40" s="29">
        <v>0</v>
      </c>
      <c r="AE40" s="29">
        <v>0</v>
      </c>
      <c r="AF40" s="29">
        <v>0</v>
      </c>
      <c r="AG40" s="29">
        <v>626.76835287214953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46748413</v>
      </c>
      <c r="AN40" s="29">
        <v>9764662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1.165101588576237</v>
      </c>
      <c r="H41" s="29">
        <v>8.8856095878621151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16.795216804466595</v>
      </c>
      <c r="O41" s="29">
        <v>0</v>
      </c>
      <c r="P41" s="29">
        <v>12.501084604148172</v>
      </c>
      <c r="Q41" s="29">
        <v>0</v>
      </c>
      <c r="R41" s="29">
        <v>0</v>
      </c>
      <c r="S41" s="29">
        <v>671.2568025560314</v>
      </c>
      <c r="T41" s="29">
        <v>0</v>
      </c>
      <c r="U41" s="29">
        <v>0</v>
      </c>
      <c r="V41" s="29">
        <v>0</v>
      </c>
      <c r="W41" s="29">
        <v>0</v>
      </c>
      <c r="X41" s="29">
        <v>30803.75297096264</v>
      </c>
      <c r="Y41" s="29">
        <v>0</v>
      </c>
      <c r="Z41" s="29">
        <v>0</v>
      </c>
      <c r="AA41" s="29">
        <v>2371.1614864525905</v>
      </c>
      <c r="AB41" s="29">
        <v>526328.97894595715</v>
      </c>
      <c r="AC41" s="29">
        <v>24780.701681916195</v>
      </c>
      <c r="AD41" s="29">
        <v>0</v>
      </c>
      <c r="AE41" s="29">
        <v>255471.98271083465</v>
      </c>
      <c r="AF41" s="29">
        <v>0</v>
      </c>
      <c r="AG41" s="29">
        <v>937.9841507874745</v>
      </c>
      <c r="AH41" s="29">
        <v>0</v>
      </c>
      <c r="AI41" s="29">
        <v>0</v>
      </c>
      <c r="AJ41" s="29">
        <v>3107437.4355989378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9.8859242424464053</v>
      </c>
      <c r="AS41" s="29">
        <v>0</v>
      </c>
      <c r="AT41" s="29">
        <v>47005.501707300085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98.844948665210936</v>
      </c>
      <c r="T42" s="29">
        <v>0</v>
      </c>
      <c r="U42" s="29">
        <v>0</v>
      </c>
      <c r="V42" s="29">
        <v>0</v>
      </c>
      <c r="W42" s="29">
        <v>0</v>
      </c>
      <c r="X42" s="29">
        <v>4530.9276845673603</v>
      </c>
      <c r="Y42" s="29">
        <v>0</v>
      </c>
      <c r="Z42" s="29">
        <v>0</v>
      </c>
      <c r="AA42" s="29">
        <v>349.16195189808525</v>
      </c>
      <c r="AB42" s="29">
        <v>0</v>
      </c>
      <c r="AC42" s="29">
        <v>3248299.227719869</v>
      </c>
      <c r="AD42" s="29">
        <v>0</v>
      </c>
      <c r="AE42" s="29">
        <v>0</v>
      </c>
      <c r="AF42" s="29">
        <v>0</v>
      </c>
      <c r="AG42" s="29">
        <v>138.12149818121247</v>
      </c>
      <c r="AH42" s="29">
        <v>215054.42520878607</v>
      </c>
      <c r="AI42" s="29">
        <v>766192.73866394581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838.16174286095281</v>
      </c>
      <c r="T43" s="29">
        <v>0</v>
      </c>
      <c r="U43" s="29">
        <v>0</v>
      </c>
      <c r="V43" s="29">
        <v>0</v>
      </c>
      <c r="W43" s="29">
        <v>0</v>
      </c>
      <c r="X43" s="29">
        <v>38420.276363707861</v>
      </c>
      <c r="Y43" s="29">
        <v>0</v>
      </c>
      <c r="Z43" s="29">
        <v>0</v>
      </c>
      <c r="AA43" s="29">
        <v>2960.7399679558202</v>
      </c>
      <c r="AB43" s="29">
        <v>59579.897584756152</v>
      </c>
      <c r="AC43" s="29">
        <v>16835471.364954565</v>
      </c>
      <c r="AD43" s="29">
        <v>0</v>
      </c>
      <c r="AE43" s="29">
        <v>29032.370050335132</v>
      </c>
      <c r="AF43" s="29">
        <v>0</v>
      </c>
      <c r="AG43" s="29">
        <v>1171.2096288727828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488.32523925374755</v>
      </c>
      <c r="H44" s="29">
        <v>3724.1966455564907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7039.3245917568784</v>
      </c>
      <c r="O44" s="29">
        <v>0</v>
      </c>
      <c r="P44" s="29">
        <v>5239.5389295725336</v>
      </c>
      <c r="Q44" s="29">
        <v>0</v>
      </c>
      <c r="R44" s="29">
        <v>0</v>
      </c>
      <c r="S44" s="29">
        <v>2756.5433189500322</v>
      </c>
      <c r="T44" s="29">
        <v>0</v>
      </c>
      <c r="U44" s="29">
        <v>0</v>
      </c>
      <c r="V44" s="29">
        <v>0</v>
      </c>
      <c r="W44" s="29">
        <v>0</v>
      </c>
      <c r="X44" s="29">
        <v>140685.7406442163</v>
      </c>
      <c r="Y44" s="29">
        <v>0</v>
      </c>
      <c r="Z44" s="29">
        <v>0</v>
      </c>
      <c r="AA44" s="29">
        <v>9737.2709352720831</v>
      </c>
      <c r="AB44" s="29">
        <v>1027612.5249209914</v>
      </c>
      <c r="AC44" s="29">
        <v>471887.32355682965</v>
      </c>
      <c r="AD44" s="29">
        <v>0</v>
      </c>
      <c r="AE44" s="29">
        <v>489603.73921675008</v>
      </c>
      <c r="AF44" s="29">
        <v>0</v>
      </c>
      <c r="AG44" s="29">
        <v>3851.8700060673232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4143.4552731460626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2.3195555474627997E-6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1.4656783022984359E-5</v>
      </c>
      <c r="O45" s="29">
        <v>0</v>
      </c>
      <c r="P45" s="29">
        <v>0</v>
      </c>
      <c r="Q45" s="29">
        <v>6.6883930830119014E-6</v>
      </c>
      <c r="R45" s="29">
        <v>0</v>
      </c>
      <c r="S45" s="29">
        <v>22151.1079967654</v>
      </c>
      <c r="T45" s="29">
        <v>0</v>
      </c>
      <c r="U45" s="29">
        <v>0</v>
      </c>
      <c r="V45" s="29">
        <v>0</v>
      </c>
      <c r="W45" s="29">
        <v>0</v>
      </c>
      <c r="X45" s="29">
        <v>1015378.8314092158</v>
      </c>
      <c r="Y45" s="29">
        <v>0</v>
      </c>
      <c r="Z45" s="29">
        <v>0</v>
      </c>
      <c r="AA45" s="29">
        <v>78247.034464574856</v>
      </c>
      <c r="AB45" s="29">
        <v>0</v>
      </c>
      <c r="AC45" s="29">
        <v>15118.356420600276</v>
      </c>
      <c r="AD45" s="29">
        <v>0</v>
      </c>
      <c r="AE45" s="29">
        <v>2.1926088756344447E-6</v>
      </c>
      <c r="AF45" s="29">
        <v>0</v>
      </c>
      <c r="AG45" s="29">
        <v>30952.964862673838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45123005.718478285</v>
      </c>
      <c r="AQ45" s="29">
        <v>0</v>
      </c>
      <c r="AR45" s="29">
        <v>3.4244010977624821E-5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28664626.939438228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1052553.2615944291</v>
      </c>
      <c r="AP47" s="29">
        <v>4143523.0976171363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420.74630234852265</v>
      </c>
      <c r="T48" s="29">
        <v>0</v>
      </c>
      <c r="U48" s="29">
        <v>0</v>
      </c>
      <c r="V48" s="29">
        <v>0</v>
      </c>
      <c r="W48" s="29">
        <v>0</v>
      </c>
      <c r="X48" s="29">
        <v>19286.479433027707</v>
      </c>
      <c r="Y48" s="29">
        <v>0</v>
      </c>
      <c r="Z48" s="29">
        <v>0</v>
      </c>
      <c r="AA48" s="29">
        <v>1486.2529867812805</v>
      </c>
      <c r="AB48" s="29">
        <v>0</v>
      </c>
      <c r="AC48" s="29">
        <v>287.16362912787349</v>
      </c>
      <c r="AD48" s="29">
        <v>0</v>
      </c>
      <c r="AE48" s="29">
        <v>0</v>
      </c>
      <c r="AF48" s="29">
        <v>0</v>
      </c>
      <c r="AG48" s="29">
        <v>180211.01171005829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451929.59841394203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452.90906712516448</v>
      </c>
      <c r="T49" s="29">
        <v>0</v>
      </c>
      <c r="U49" s="29">
        <v>0</v>
      </c>
      <c r="V49" s="29">
        <v>0</v>
      </c>
      <c r="W49" s="29">
        <v>0</v>
      </c>
      <c r="X49" s="29">
        <v>20760.779974497906</v>
      </c>
      <c r="Y49" s="29">
        <v>0</v>
      </c>
      <c r="Z49" s="29">
        <v>0</v>
      </c>
      <c r="AA49" s="29">
        <v>1599.8654058224135</v>
      </c>
      <c r="AB49" s="29">
        <v>0</v>
      </c>
      <c r="AC49" s="29">
        <v>309.1150430903806</v>
      </c>
      <c r="AD49" s="29">
        <v>0</v>
      </c>
      <c r="AE49" s="29">
        <v>0</v>
      </c>
      <c r="AF49" s="29">
        <v>0</v>
      </c>
      <c r="AG49" s="29">
        <v>693593.30575626763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1743480.4580721052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107042872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312.01082800845222</v>
      </c>
      <c r="T50" s="29">
        <v>0</v>
      </c>
      <c r="U50" s="29">
        <v>0</v>
      </c>
      <c r="V50" s="29">
        <v>0</v>
      </c>
      <c r="W50" s="29">
        <v>0</v>
      </c>
      <c r="X50" s="29">
        <v>14302.182535361477</v>
      </c>
      <c r="Y50" s="29">
        <v>0</v>
      </c>
      <c r="Z50" s="29">
        <v>0</v>
      </c>
      <c r="AA50" s="29">
        <v>1102.1535363406167</v>
      </c>
      <c r="AB50" s="29">
        <v>0</v>
      </c>
      <c r="AC50" s="29">
        <v>212.95056236497072</v>
      </c>
      <c r="AD50" s="29">
        <v>0</v>
      </c>
      <c r="AE50" s="29">
        <v>0</v>
      </c>
      <c r="AF50" s="29">
        <v>0</v>
      </c>
      <c r="AG50" s="29">
        <v>435.98993772815538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140592874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2008.3751537469589</v>
      </c>
      <c r="T52" s="29">
        <v>0</v>
      </c>
      <c r="U52" s="29">
        <v>0</v>
      </c>
      <c r="V52" s="29">
        <v>0</v>
      </c>
      <c r="W52" s="29">
        <v>0</v>
      </c>
      <c r="X52" s="29">
        <v>92061.382073559158</v>
      </c>
      <c r="Y52" s="29">
        <v>0</v>
      </c>
      <c r="Z52" s="29">
        <v>0</v>
      </c>
      <c r="AA52" s="29">
        <v>7094.4261522259631</v>
      </c>
      <c r="AB52" s="29">
        <v>0</v>
      </c>
      <c r="AC52" s="29">
        <v>1370.7364618085103</v>
      </c>
      <c r="AD52" s="29">
        <v>0</v>
      </c>
      <c r="AE52" s="29">
        <v>0</v>
      </c>
      <c r="AF52" s="29">
        <v>0</v>
      </c>
      <c r="AG52" s="29">
        <v>2806.4133665040326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139858.62754632856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1062.3964750466964</v>
      </c>
      <c r="T53" s="29">
        <v>0</v>
      </c>
      <c r="U53" s="29">
        <v>0</v>
      </c>
      <c r="V53" s="29">
        <v>0</v>
      </c>
      <c r="W53" s="29">
        <v>0</v>
      </c>
      <c r="X53" s="29">
        <v>322745.34424006258</v>
      </c>
      <c r="Y53" s="29">
        <v>0</v>
      </c>
      <c r="Z53" s="29">
        <v>0</v>
      </c>
      <c r="AA53" s="29">
        <v>3752.8313983282733</v>
      </c>
      <c r="AB53" s="29">
        <v>0</v>
      </c>
      <c r="AC53" s="29">
        <v>725.09639572389426</v>
      </c>
      <c r="AD53" s="29">
        <v>0</v>
      </c>
      <c r="AE53" s="29">
        <v>0</v>
      </c>
      <c r="AF53" s="29">
        <v>0</v>
      </c>
      <c r="AG53" s="29">
        <v>1484.5451869563747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412.33564425822237</v>
      </c>
      <c r="T54" s="29">
        <v>0</v>
      </c>
      <c r="U54" s="29">
        <v>0</v>
      </c>
      <c r="V54" s="29">
        <v>0</v>
      </c>
      <c r="W54" s="29">
        <v>0</v>
      </c>
      <c r="X54" s="29">
        <v>18900.945482113893</v>
      </c>
      <c r="Y54" s="29">
        <v>0</v>
      </c>
      <c r="Z54" s="29">
        <v>0</v>
      </c>
      <c r="AA54" s="29">
        <v>1456.5430032645381</v>
      </c>
      <c r="AB54" s="29">
        <v>0</v>
      </c>
      <c r="AC54" s="29">
        <v>281.42326946913619</v>
      </c>
      <c r="AD54" s="29">
        <v>0</v>
      </c>
      <c r="AE54" s="29">
        <v>0</v>
      </c>
      <c r="AF54" s="29">
        <v>0</v>
      </c>
      <c r="AG54" s="29">
        <v>576.17933650165241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232.09797844225693</v>
      </c>
      <c r="T56" s="29">
        <v>0</v>
      </c>
      <c r="U56" s="29">
        <v>0</v>
      </c>
      <c r="V56" s="29">
        <v>0</v>
      </c>
      <c r="W56" s="29">
        <v>0</v>
      </c>
      <c r="X56" s="29">
        <v>10639.078377368452</v>
      </c>
      <c r="Y56" s="29">
        <v>0</v>
      </c>
      <c r="Z56" s="29">
        <v>0</v>
      </c>
      <c r="AA56" s="29">
        <v>819.86772494546881</v>
      </c>
      <c r="AB56" s="29">
        <v>0</v>
      </c>
      <c r="AC56" s="29">
        <v>158.40923005310751</v>
      </c>
      <c r="AD56" s="29">
        <v>0</v>
      </c>
      <c r="AE56" s="29">
        <v>0</v>
      </c>
      <c r="AF56" s="29">
        <v>0</v>
      </c>
      <c r="AG56" s="29">
        <v>324.32330574479005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161710.17188346779</v>
      </c>
      <c r="T57" s="29">
        <v>0</v>
      </c>
      <c r="U57" s="29">
        <v>0</v>
      </c>
      <c r="V57" s="29">
        <v>0</v>
      </c>
      <c r="W57" s="29">
        <v>0</v>
      </c>
      <c r="X57" s="29">
        <v>13157.701716928965</v>
      </c>
      <c r="Y57" s="29">
        <v>0</v>
      </c>
      <c r="Z57" s="29">
        <v>0</v>
      </c>
      <c r="AA57" s="29">
        <v>1013.9576558733761</v>
      </c>
      <c r="AB57" s="29">
        <v>0</v>
      </c>
      <c r="AC57" s="29">
        <v>195.90995801675015</v>
      </c>
      <c r="AD57" s="29">
        <v>0</v>
      </c>
      <c r="AE57" s="29">
        <v>0</v>
      </c>
      <c r="AF57" s="29">
        <v>0</v>
      </c>
      <c r="AG57" s="29">
        <v>1907531.1014079861</v>
      </c>
      <c r="AH57" s="29">
        <v>0</v>
      </c>
      <c r="AI57" s="29">
        <v>69875.592747798451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9.4652288421426469</v>
      </c>
      <c r="H58" s="29">
        <v>72.18626167511097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136.44352738540104</v>
      </c>
      <c r="O58" s="29">
        <v>0</v>
      </c>
      <c r="P58" s="29">
        <v>101.55820549334541</v>
      </c>
      <c r="Q58" s="29">
        <v>0</v>
      </c>
      <c r="R58" s="29">
        <v>0</v>
      </c>
      <c r="S58" s="29">
        <v>180843.576490634</v>
      </c>
      <c r="T58" s="29">
        <v>0</v>
      </c>
      <c r="U58" s="29">
        <v>0</v>
      </c>
      <c r="V58" s="29">
        <v>0</v>
      </c>
      <c r="W58" s="29">
        <v>0</v>
      </c>
      <c r="X58" s="29">
        <v>8289919.0302212937</v>
      </c>
      <c r="Y58" s="29">
        <v>0</v>
      </c>
      <c r="Z58" s="29">
        <v>0</v>
      </c>
      <c r="AA58" s="29">
        <v>638815.60978466307</v>
      </c>
      <c r="AB58" s="29">
        <v>36.103234489537911</v>
      </c>
      <c r="AC58" s="29">
        <v>123583.01443219585</v>
      </c>
      <c r="AD58" s="29">
        <v>0</v>
      </c>
      <c r="AE58" s="29">
        <v>0</v>
      </c>
      <c r="AF58" s="29">
        <v>0</v>
      </c>
      <c r="AG58" s="29">
        <v>252702.70315923946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80.312769451449512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118.1945652645724</v>
      </c>
      <c r="T59" s="29">
        <v>0</v>
      </c>
      <c r="U59" s="29">
        <v>0</v>
      </c>
      <c r="V59" s="29">
        <v>0</v>
      </c>
      <c r="W59" s="29">
        <v>0</v>
      </c>
      <c r="X59" s="29">
        <v>5417.8896863663213</v>
      </c>
      <c r="Y59" s="29">
        <v>0</v>
      </c>
      <c r="Z59" s="29">
        <v>0</v>
      </c>
      <c r="AA59" s="29">
        <v>417.51293990047475</v>
      </c>
      <c r="AB59" s="29">
        <v>0</v>
      </c>
      <c r="AC59" s="29">
        <v>80.668992490517326</v>
      </c>
      <c r="AD59" s="29">
        <v>0</v>
      </c>
      <c r="AE59" s="29">
        <v>0</v>
      </c>
      <c r="AF59" s="29">
        <v>0</v>
      </c>
      <c r="AG59" s="29">
        <v>93591.650567855846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65603.363340508149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59.333875882482189</v>
      </c>
      <c r="T60" s="29">
        <v>0</v>
      </c>
      <c r="U60" s="29">
        <v>0</v>
      </c>
      <c r="V60" s="29">
        <v>0</v>
      </c>
      <c r="W60" s="29">
        <v>0</v>
      </c>
      <c r="X60" s="29">
        <v>2719.7899791437812</v>
      </c>
      <c r="Y60" s="29">
        <v>84428</v>
      </c>
      <c r="Z60" s="29">
        <v>0</v>
      </c>
      <c r="AA60" s="29">
        <v>209.59221686659365</v>
      </c>
      <c r="AB60" s="29">
        <v>0</v>
      </c>
      <c r="AC60" s="29">
        <v>40.495973543987624</v>
      </c>
      <c r="AD60" s="29">
        <v>0</v>
      </c>
      <c r="AE60" s="29">
        <v>0</v>
      </c>
      <c r="AF60" s="29">
        <v>0</v>
      </c>
      <c r="AG60" s="29">
        <v>82.910497101314476</v>
      </c>
      <c r="AH60" s="29">
        <v>0</v>
      </c>
      <c r="AI60" s="29">
        <v>231102</v>
      </c>
      <c r="AJ60" s="29">
        <v>0</v>
      </c>
      <c r="AK60" s="29">
        <v>11016753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27858.610818639321</v>
      </c>
      <c r="L61" s="29">
        <v>995894.61624518386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932333.56484054564</v>
      </c>
      <c r="T61" s="29">
        <v>0</v>
      </c>
      <c r="U61" s="29">
        <v>0</v>
      </c>
      <c r="V61" s="29">
        <v>0</v>
      </c>
      <c r="W61" s="29">
        <v>0</v>
      </c>
      <c r="X61" s="29">
        <v>57040.311559469221</v>
      </c>
      <c r="Y61" s="29">
        <v>0</v>
      </c>
      <c r="Z61" s="29">
        <v>0</v>
      </c>
      <c r="AA61" s="29">
        <v>4395.6354873672881</v>
      </c>
      <c r="AB61" s="29">
        <v>0</v>
      </c>
      <c r="AC61" s="29">
        <v>849.29460199726861</v>
      </c>
      <c r="AD61" s="29">
        <v>0</v>
      </c>
      <c r="AE61" s="29">
        <v>0</v>
      </c>
      <c r="AF61" s="29">
        <v>0</v>
      </c>
      <c r="AG61" s="29">
        <v>27666.036433631536</v>
      </c>
      <c r="AH61" s="29">
        <v>0</v>
      </c>
      <c r="AI61" s="29">
        <v>127260.00083152004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17922.949092194729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190870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614434</v>
      </c>
      <c r="AN62" s="29">
        <v>0</v>
      </c>
      <c r="AO62" s="29">
        <v>8753</v>
      </c>
      <c r="AP62" s="29">
        <v>0</v>
      </c>
      <c r="AQ62" s="29">
        <v>0</v>
      </c>
      <c r="AR62" s="29">
        <v>0</v>
      </c>
      <c r="AS62" s="29">
        <v>0</v>
      </c>
      <c r="AT62" s="29">
        <v>806231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4.1334232534238966</v>
      </c>
      <c r="T63" s="29">
        <v>20795.220625079452</v>
      </c>
      <c r="U63" s="29">
        <v>315605.17687451938</v>
      </c>
      <c r="V63" s="29">
        <v>0</v>
      </c>
      <c r="W63" s="29">
        <v>0</v>
      </c>
      <c r="X63" s="29">
        <v>189.47090472377712</v>
      </c>
      <c r="Y63" s="29">
        <v>0</v>
      </c>
      <c r="Z63" s="29">
        <v>0</v>
      </c>
      <c r="AA63" s="29">
        <v>14.60099024457662</v>
      </c>
      <c r="AB63" s="29">
        <v>0</v>
      </c>
      <c r="AC63" s="29">
        <v>2.8211033954412024</v>
      </c>
      <c r="AD63" s="29">
        <v>0</v>
      </c>
      <c r="AE63" s="29">
        <v>0</v>
      </c>
      <c r="AF63" s="29">
        <v>0</v>
      </c>
      <c r="AG63" s="29">
        <v>5.7758602750016586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7975411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69.303265974073611</v>
      </c>
      <c r="T65" s="29">
        <v>0</v>
      </c>
      <c r="U65" s="29">
        <v>0</v>
      </c>
      <c r="V65" s="29">
        <v>0</v>
      </c>
      <c r="W65" s="29">
        <v>0</v>
      </c>
      <c r="X65" s="29">
        <v>1653915.6327146371</v>
      </c>
      <c r="Y65" s="29">
        <v>0</v>
      </c>
      <c r="Z65" s="29">
        <v>0</v>
      </c>
      <c r="AA65" s="29">
        <v>244.8082977146241</v>
      </c>
      <c r="AB65" s="29">
        <v>0</v>
      </c>
      <c r="AC65" s="29">
        <v>47.300183641409788</v>
      </c>
      <c r="AD65" s="29">
        <v>0</v>
      </c>
      <c r="AE65" s="29">
        <v>0</v>
      </c>
      <c r="AF65" s="29">
        <v>0</v>
      </c>
      <c r="AG65" s="29">
        <v>255978.42665666656</v>
      </c>
      <c r="AH65" s="29">
        <v>0</v>
      </c>
      <c r="AI65" s="29">
        <v>0</v>
      </c>
      <c r="AJ65" s="29">
        <v>0</v>
      </c>
      <c r="AK65" s="29">
        <v>0</v>
      </c>
      <c r="AL65" s="29">
        <v>1657019.8830722398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338.08711544671905</v>
      </c>
      <c r="T66" s="29">
        <v>0</v>
      </c>
      <c r="U66" s="29">
        <v>11428123.210552979</v>
      </c>
      <c r="V66" s="29">
        <v>5870759.2361369068</v>
      </c>
      <c r="W66" s="29">
        <v>0</v>
      </c>
      <c r="X66" s="29">
        <v>15497.486638001603</v>
      </c>
      <c r="Y66" s="29">
        <v>0</v>
      </c>
      <c r="Z66" s="29">
        <v>0</v>
      </c>
      <c r="AA66" s="29">
        <v>1194.2659562786248</v>
      </c>
      <c r="AB66" s="29">
        <v>0</v>
      </c>
      <c r="AC66" s="29">
        <v>230.74789366213685</v>
      </c>
      <c r="AD66" s="29">
        <v>0</v>
      </c>
      <c r="AE66" s="29">
        <v>0</v>
      </c>
      <c r="AF66" s="29">
        <v>0</v>
      </c>
      <c r="AG66" s="29">
        <v>472.42777230254859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938411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17731588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392957.89765785105</v>
      </c>
      <c r="O68" s="29">
        <v>0</v>
      </c>
      <c r="P68" s="29">
        <v>0</v>
      </c>
      <c r="Q68" s="29">
        <v>0</v>
      </c>
      <c r="R68" s="29">
        <v>0</v>
      </c>
      <c r="S68" s="29">
        <v>66.658988471883234</v>
      </c>
      <c r="T68" s="29">
        <v>0</v>
      </c>
      <c r="U68" s="29">
        <v>0</v>
      </c>
      <c r="V68" s="29">
        <v>0</v>
      </c>
      <c r="W68" s="29">
        <v>0</v>
      </c>
      <c r="X68" s="29">
        <v>3055.5638944735724</v>
      </c>
      <c r="Y68" s="29">
        <v>0</v>
      </c>
      <c r="Z68" s="29">
        <v>0</v>
      </c>
      <c r="AA68" s="29">
        <v>235.46759688476027</v>
      </c>
      <c r="AB68" s="29">
        <v>0</v>
      </c>
      <c r="AC68" s="29">
        <v>1089194.7737007267</v>
      </c>
      <c r="AD68" s="29">
        <v>0</v>
      </c>
      <c r="AE68" s="29">
        <v>101057.27527208226</v>
      </c>
      <c r="AF68" s="29">
        <v>0</v>
      </c>
      <c r="AG68" s="29">
        <v>6971200.1462809108</v>
      </c>
      <c r="AH68" s="29">
        <v>0</v>
      </c>
      <c r="AI68" s="29">
        <v>6692464.3766990006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156.86132487993513</v>
      </c>
      <c r="T69" s="29">
        <v>0</v>
      </c>
      <c r="U69" s="29">
        <v>0</v>
      </c>
      <c r="V69" s="29">
        <v>0</v>
      </c>
      <c r="W69" s="29">
        <v>0</v>
      </c>
      <c r="X69" s="29">
        <v>7190.3251418912187</v>
      </c>
      <c r="Y69" s="29">
        <v>0</v>
      </c>
      <c r="Z69" s="29">
        <v>0</v>
      </c>
      <c r="AA69" s="29">
        <v>554.10020554418543</v>
      </c>
      <c r="AB69" s="29">
        <v>0</v>
      </c>
      <c r="AC69" s="29">
        <v>107.05944905729896</v>
      </c>
      <c r="AD69" s="29">
        <v>0</v>
      </c>
      <c r="AE69" s="29">
        <v>0</v>
      </c>
      <c r="AF69" s="29">
        <v>0</v>
      </c>
      <c r="AG69" s="29">
        <v>9447136.027250791</v>
      </c>
      <c r="AH69" s="29">
        <v>0</v>
      </c>
      <c r="AI69" s="29">
        <v>385545.02814891719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44.080569869847203</v>
      </c>
      <c r="T70" s="29">
        <v>0</v>
      </c>
      <c r="U70" s="29">
        <v>0</v>
      </c>
      <c r="V70" s="29">
        <v>0</v>
      </c>
      <c r="W70" s="29">
        <v>0</v>
      </c>
      <c r="X70" s="29">
        <v>2020.5976842708531</v>
      </c>
      <c r="Y70" s="29">
        <v>0</v>
      </c>
      <c r="Z70" s="29">
        <v>0</v>
      </c>
      <c r="AA70" s="29">
        <v>155.71112155327387</v>
      </c>
      <c r="AB70" s="29">
        <v>0</v>
      </c>
      <c r="AC70" s="29">
        <v>30.085437108285415</v>
      </c>
      <c r="AD70" s="29">
        <v>0</v>
      </c>
      <c r="AE70" s="29">
        <v>0</v>
      </c>
      <c r="AF70" s="29">
        <v>0</v>
      </c>
      <c r="AG70" s="29">
        <v>61.596211372688835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5117460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4849.511137399154</v>
      </c>
      <c r="H71" s="29">
        <v>36984.639864387624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69906.857691117708</v>
      </c>
      <c r="O71" s="29">
        <v>0</v>
      </c>
      <c r="P71" s="29">
        <v>52033.358817636516</v>
      </c>
      <c r="Q71" s="29">
        <v>0</v>
      </c>
      <c r="R71" s="29">
        <v>0</v>
      </c>
      <c r="S71" s="29">
        <v>73.622252560984549</v>
      </c>
      <c r="T71" s="29">
        <v>0</v>
      </c>
      <c r="U71" s="29">
        <v>0</v>
      </c>
      <c r="V71" s="29">
        <v>0</v>
      </c>
      <c r="W71" s="29">
        <v>0</v>
      </c>
      <c r="X71" s="29">
        <v>145677.39969228738</v>
      </c>
      <c r="Y71" s="29">
        <v>0</v>
      </c>
      <c r="Z71" s="29">
        <v>0</v>
      </c>
      <c r="AA71" s="29">
        <v>260.06477573673504</v>
      </c>
      <c r="AB71" s="29">
        <v>0</v>
      </c>
      <c r="AC71" s="29">
        <v>67617.759358945565</v>
      </c>
      <c r="AD71" s="29">
        <v>0</v>
      </c>
      <c r="AE71" s="29">
        <v>0</v>
      </c>
      <c r="AF71" s="29">
        <v>0</v>
      </c>
      <c r="AG71" s="29">
        <v>102.87643385440663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41148.257102467353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273649.9136580021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163.27253805191248</v>
      </c>
      <c r="T72" s="29">
        <v>0</v>
      </c>
      <c r="U72" s="29">
        <v>0</v>
      </c>
      <c r="V72" s="29">
        <v>0</v>
      </c>
      <c r="W72" s="29">
        <v>0</v>
      </c>
      <c r="X72" s="29">
        <v>7484.2070614515551</v>
      </c>
      <c r="Y72" s="29">
        <v>0</v>
      </c>
      <c r="Z72" s="29">
        <v>0</v>
      </c>
      <c r="AA72" s="29">
        <v>576.74730825799554</v>
      </c>
      <c r="AB72" s="29">
        <v>0</v>
      </c>
      <c r="AC72" s="29">
        <v>111.43516723069935</v>
      </c>
      <c r="AD72" s="29">
        <v>0</v>
      </c>
      <c r="AE72" s="29">
        <v>0</v>
      </c>
      <c r="AF72" s="29">
        <v>0</v>
      </c>
      <c r="AG72" s="29">
        <v>240373.91112631088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7961803.8496846799</v>
      </c>
      <c r="AR72" s="29">
        <v>0</v>
      </c>
      <c r="AS72" s="29">
        <v>0</v>
      </c>
      <c r="AT72" s="29">
        <v>3447436.0652134698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819712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4253434.8478598306</v>
      </c>
      <c r="D75" s="29">
        <v>182.10174048939373</v>
      </c>
      <c r="E75" s="29">
        <v>0</v>
      </c>
      <c r="F75" s="29">
        <v>0</v>
      </c>
      <c r="G75" s="29">
        <v>1883.9198452490723</v>
      </c>
      <c r="H75" s="29">
        <v>0</v>
      </c>
      <c r="I75" s="29">
        <v>0</v>
      </c>
      <c r="J75" s="29">
        <v>0</v>
      </c>
      <c r="K75" s="29">
        <v>52.593470468017664</v>
      </c>
      <c r="L75" s="29">
        <v>0</v>
      </c>
      <c r="M75" s="29">
        <v>0</v>
      </c>
      <c r="N75" s="29">
        <v>0</v>
      </c>
      <c r="O75" s="29">
        <v>4.2255354813789303</v>
      </c>
      <c r="P75" s="29">
        <v>0</v>
      </c>
      <c r="Q75" s="29">
        <v>0</v>
      </c>
      <c r="R75" s="29">
        <v>0</v>
      </c>
      <c r="S75" s="29">
        <v>17.51136439190882</v>
      </c>
      <c r="T75" s="29">
        <v>261.65796549531501</v>
      </c>
      <c r="U75" s="29">
        <v>0</v>
      </c>
      <c r="V75" s="29">
        <v>0</v>
      </c>
      <c r="W75" s="29">
        <v>0</v>
      </c>
      <c r="X75" s="29">
        <v>228.14256097710188</v>
      </c>
      <c r="Y75" s="29">
        <v>0</v>
      </c>
      <c r="Z75" s="29">
        <v>0</v>
      </c>
      <c r="AA75" s="29">
        <v>17.581102027541874</v>
      </c>
      <c r="AB75" s="29">
        <v>0</v>
      </c>
      <c r="AC75" s="29">
        <v>3.396900196130141</v>
      </c>
      <c r="AD75" s="29">
        <v>6.141890964417048E-6</v>
      </c>
      <c r="AE75" s="29">
        <v>121049.1267233843</v>
      </c>
      <c r="AF75" s="29">
        <v>1046273.1066167515</v>
      </c>
      <c r="AG75" s="29">
        <v>6.9547330071909599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99.616383984043978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9684.7487268706609</v>
      </c>
      <c r="L76" s="29">
        <v>0</v>
      </c>
      <c r="M76" s="29">
        <v>179392.73309819141</v>
      </c>
      <c r="N76" s="29">
        <v>25306.574311235181</v>
      </c>
      <c r="O76" s="29">
        <v>0</v>
      </c>
      <c r="P76" s="29">
        <v>0</v>
      </c>
      <c r="Q76" s="29">
        <v>3203.8321765290498</v>
      </c>
      <c r="R76" s="29">
        <v>1265.3757978524607</v>
      </c>
      <c r="S76" s="29">
        <v>15.562922821576244</v>
      </c>
      <c r="T76" s="29">
        <v>0</v>
      </c>
      <c r="U76" s="29">
        <v>0</v>
      </c>
      <c r="V76" s="29">
        <v>0</v>
      </c>
      <c r="W76" s="29">
        <v>0</v>
      </c>
      <c r="X76" s="29">
        <v>37.151001354649203</v>
      </c>
      <c r="Y76" s="29">
        <v>0</v>
      </c>
      <c r="Z76" s="29">
        <v>0</v>
      </c>
      <c r="AA76" s="29">
        <v>2.8629272085141082</v>
      </c>
      <c r="AB76" s="29">
        <v>0</v>
      </c>
      <c r="AC76" s="29">
        <v>0.55315519930849388</v>
      </c>
      <c r="AD76" s="29">
        <v>0</v>
      </c>
      <c r="AE76" s="29">
        <v>6190.9874918317164</v>
      </c>
      <c r="AF76" s="29">
        <v>50661.498718893068</v>
      </c>
      <c r="AG76" s="29">
        <v>1874.4289231960609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781803.00410343113</v>
      </c>
      <c r="D77" s="29">
        <v>0.49131636216526298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0.9466657394562219</v>
      </c>
      <c r="T77" s="29">
        <v>0.64886613787479264</v>
      </c>
      <c r="U77" s="29">
        <v>0</v>
      </c>
      <c r="V77" s="29">
        <v>0</v>
      </c>
      <c r="W77" s="29">
        <v>0</v>
      </c>
      <c r="X77" s="29">
        <v>43.393962613723957</v>
      </c>
      <c r="Y77" s="29">
        <v>0</v>
      </c>
      <c r="Z77" s="29">
        <v>0</v>
      </c>
      <c r="AA77" s="29">
        <v>3.3440217415977473</v>
      </c>
      <c r="AB77" s="29">
        <v>0</v>
      </c>
      <c r="AC77" s="29">
        <v>0.64610899203598227</v>
      </c>
      <c r="AD77" s="29">
        <v>0</v>
      </c>
      <c r="AE77" s="29">
        <v>0</v>
      </c>
      <c r="AF77" s="29">
        <v>21623.578287309054</v>
      </c>
      <c r="AG77" s="29">
        <v>1.322828247434142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5998.699306528405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32.081197874655182</v>
      </c>
      <c r="L78" s="29">
        <v>0</v>
      </c>
      <c r="M78" s="29">
        <v>31149.512099012976</v>
      </c>
      <c r="N78" s="29">
        <v>1.9339227054844708</v>
      </c>
      <c r="O78" s="29">
        <v>0</v>
      </c>
      <c r="P78" s="29">
        <v>72.182926824762973</v>
      </c>
      <c r="Q78" s="29">
        <v>40.541781471123031</v>
      </c>
      <c r="R78" s="29">
        <v>8.0860284136483926</v>
      </c>
      <c r="S78" s="29">
        <v>227.34154959630573</v>
      </c>
      <c r="T78" s="29">
        <v>0</v>
      </c>
      <c r="U78" s="29">
        <v>0</v>
      </c>
      <c r="V78" s="29">
        <v>0</v>
      </c>
      <c r="W78" s="29">
        <v>0</v>
      </c>
      <c r="X78" s="29">
        <v>232.87780126176659</v>
      </c>
      <c r="Y78" s="29">
        <v>0</v>
      </c>
      <c r="Z78" s="29">
        <v>0</v>
      </c>
      <c r="AA78" s="29">
        <v>13.531613216310271</v>
      </c>
      <c r="AB78" s="29">
        <v>0</v>
      </c>
      <c r="AC78" s="29">
        <v>2.6144856856204881</v>
      </c>
      <c r="AD78" s="29">
        <v>0.68450624340133748</v>
      </c>
      <c r="AE78" s="29">
        <v>8.9041463672362875E-2</v>
      </c>
      <c r="AF78" s="29">
        <v>20694.479849482101</v>
      </c>
      <c r="AG78" s="29">
        <v>5.352836069581266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453.38215119331244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21623209.825768605</v>
      </c>
      <c r="D79" s="29">
        <v>5108539.4175907467</v>
      </c>
      <c r="E79" s="29">
        <v>4462112.421205827</v>
      </c>
      <c r="F79" s="29">
        <v>1883652.9998409771</v>
      </c>
      <c r="G79" s="29">
        <v>15671.899633010491</v>
      </c>
      <c r="H79" s="29">
        <v>4.7708312329861018</v>
      </c>
      <c r="I79" s="29">
        <v>0</v>
      </c>
      <c r="J79" s="29">
        <v>0</v>
      </c>
      <c r="K79" s="29">
        <v>523.5108908880203</v>
      </c>
      <c r="L79" s="29">
        <v>0</v>
      </c>
      <c r="M79" s="29">
        <v>5.8740063442130968</v>
      </c>
      <c r="N79" s="29">
        <v>222.38569538696322</v>
      </c>
      <c r="O79" s="29">
        <v>10.869881598937411</v>
      </c>
      <c r="P79" s="29">
        <v>6.7138591203676334</v>
      </c>
      <c r="Q79" s="29">
        <v>960.02073754981041</v>
      </c>
      <c r="R79" s="29">
        <v>19.469351165812181</v>
      </c>
      <c r="S79" s="29">
        <v>10342.026433606359</v>
      </c>
      <c r="T79" s="29">
        <v>13656.56138427766</v>
      </c>
      <c r="U79" s="29">
        <v>0</v>
      </c>
      <c r="V79" s="29">
        <v>0</v>
      </c>
      <c r="W79" s="29">
        <v>0</v>
      </c>
      <c r="X79" s="29">
        <v>678131.47556013579</v>
      </c>
      <c r="Y79" s="29">
        <v>0</v>
      </c>
      <c r="Z79" s="29">
        <v>0</v>
      </c>
      <c r="AA79" s="29">
        <v>194.60371661681333</v>
      </c>
      <c r="AB79" s="29">
        <v>0</v>
      </c>
      <c r="AC79" s="29">
        <v>31.17198058037167</v>
      </c>
      <c r="AD79" s="29">
        <v>0.22963604119184391</v>
      </c>
      <c r="AE79" s="29">
        <v>1451.6271849172654</v>
      </c>
      <c r="AF79" s="29">
        <v>1095768.7699719567</v>
      </c>
      <c r="AG79" s="29">
        <v>46.019234082427658</v>
      </c>
      <c r="AH79" s="29">
        <v>0</v>
      </c>
      <c r="AI79" s="29">
        <v>0</v>
      </c>
      <c r="AJ79" s="29">
        <v>1762.5868973729828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4397.7207725498292</v>
      </c>
      <c r="AR79" s="29">
        <v>176.35652250973766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0.17115871757625814</v>
      </c>
      <c r="D80" s="29">
        <v>0</v>
      </c>
      <c r="E80" s="29">
        <v>0</v>
      </c>
      <c r="F80" s="29">
        <v>0.35492678721299259</v>
      </c>
      <c r="G80" s="29">
        <v>9071637.4462920297</v>
      </c>
      <c r="H80" s="29">
        <v>2510821.5875297412</v>
      </c>
      <c r="I80" s="29">
        <v>0</v>
      </c>
      <c r="J80" s="29">
        <v>0</v>
      </c>
      <c r="K80" s="29">
        <v>12635.212185117141</v>
      </c>
      <c r="L80" s="29">
        <v>0</v>
      </c>
      <c r="M80" s="29">
        <v>0.25154568344630202</v>
      </c>
      <c r="N80" s="29">
        <v>453309.36722356849</v>
      </c>
      <c r="O80" s="29">
        <v>459414.89674630348</v>
      </c>
      <c r="P80" s="29">
        <v>873.60280505698825</v>
      </c>
      <c r="Q80" s="29">
        <v>1661.864225945699</v>
      </c>
      <c r="R80" s="29">
        <v>2007.982747022839</v>
      </c>
      <c r="S80" s="29">
        <v>12035.573786456289</v>
      </c>
      <c r="T80" s="29">
        <v>1351.9858686686346</v>
      </c>
      <c r="U80" s="29">
        <v>0</v>
      </c>
      <c r="V80" s="29">
        <v>0</v>
      </c>
      <c r="W80" s="29">
        <v>104516.02996531138</v>
      </c>
      <c r="X80" s="29">
        <v>1800.0595419469048</v>
      </c>
      <c r="Y80" s="29">
        <v>0</v>
      </c>
      <c r="Z80" s="29">
        <v>0</v>
      </c>
      <c r="AA80" s="29">
        <v>582.74915968396726</v>
      </c>
      <c r="AB80" s="29">
        <v>0</v>
      </c>
      <c r="AC80" s="29">
        <v>7.2648638101258634</v>
      </c>
      <c r="AD80" s="29">
        <v>8737.5523387743415</v>
      </c>
      <c r="AE80" s="29">
        <v>103826.3331725873</v>
      </c>
      <c r="AF80" s="29">
        <v>53903.072886300011</v>
      </c>
      <c r="AG80" s="29">
        <v>5.5926765136789811</v>
      </c>
      <c r="AH80" s="29">
        <v>96.814449623083533</v>
      </c>
      <c r="AI80" s="29">
        <v>0</v>
      </c>
      <c r="AJ80" s="29">
        <v>1671.5239012000718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15080.680643424574</v>
      </c>
      <c r="AR80" s="29">
        <v>422858.4079822732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429.94330279486383</v>
      </c>
      <c r="D81" s="29">
        <v>0</v>
      </c>
      <c r="E81" s="29">
        <v>0</v>
      </c>
      <c r="F81" s="29">
        <v>7.476248837713004E-4</v>
      </c>
      <c r="G81" s="29">
        <v>352.50018100563119</v>
      </c>
      <c r="H81" s="29">
        <v>161668.37694744772</v>
      </c>
      <c r="I81" s="29">
        <v>0</v>
      </c>
      <c r="J81" s="29">
        <v>0</v>
      </c>
      <c r="K81" s="29">
        <v>124683.95918111788</v>
      </c>
      <c r="L81" s="29">
        <v>0</v>
      </c>
      <c r="M81" s="29">
        <v>1026963.0667766137</v>
      </c>
      <c r="N81" s="29">
        <v>734382.61990131438</v>
      </c>
      <c r="O81" s="29">
        <v>48792.349253696259</v>
      </c>
      <c r="P81" s="29">
        <v>340.87632882617936</v>
      </c>
      <c r="Q81" s="29">
        <v>48141.006905521528</v>
      </c>
      <c r="R81" s="29">
        <v>20122.18802091237</v>
      </c>
      <c r="S81" s="29">
        <v>937.29226516435244</v>
      </c>
      <c r="T81" s="29">
        <v>944.55521398876306</v>
      </c>
      <c r="U81" s="29">
        <v>0</v>
      </c>
      <c r="V81" s="29">
        <v>0</v>
      </c>
      <c r="W81" s="29">
        <v>0</v>
      </c>
      <c r="X81" s="29">
        <v>220.86288346454012</v>
      </c>
      <c r="Y81" s="29">
        <v>0</v>
      </c>
      <c r="Z81" s="29">
        <v>0</v>
      </c>
      <c r="AA81" s="29">
        <v>190.43805785613509</v>
      </c>
      <c r="AB81" s="29">
        <v>0</v>
      </c>
      <c r="AC81" s="29">
        <v>10.137002037851163</v>
      </c>
      <c r="AD81" s="29">
        <v>35.923658842726965</v>
      </c>
      <c r="AE81" s="29">
        <v>4796.6752605806396</v>
      </c>
      <c r="AF81" s="29">
        <v>12.003335642397351</v>
      </c>
      <c r="AG81" s="29">
        <v>17.859528503757026</v>
      </c>
      <c r="AH81" s="29">
        <v>0</v>
      </c>
      <c r="AI81" s="29">
        <v>0</v>
      </c>
      <c r="AJ81" s="29">
        <v>126.05305429861868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67.741373155883039</v>
      </c>
      <c r="AR81" s="29">
        <v>80.309684697519458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227.28752126281569</v>
      </c>
      <c r="G82" s="29">
        <v>1690.7195551466227</v>
      </c>
      <c r="H82" s="29">
        <v>0</v>
      </c>
      <c r="I82" s="29">
        <v>0</v>
      </c>
      <c r="J82" s="29">
        <v>0</v>
      </c>
      <c r="K82" s="29">
        <v>2570.344427462544</v>
      </c>
      <c r="L82" s="29">
        <v>0</v>
      </c>
      <c r="M82" s="29">
        <v>22.19683338542643</v>
      </c>
      <c r="N82" s="29">
        <v>622.56261792364614</v>
      </c>
      <c r="O82" s="29">
        <v>0.16317954197102477</v>
      </c>
      <c r="P82" s="29">
        <v>1576.1544670769181</v>
      </c>
      <c r="Q82" s="29">
        <v>2955.7976563315724</v>
      </c>
      <c r="R82" s="29">
        <v>887.23919625315284</v>
      </c>
      <c r="S82" s="29">
        <v>101641.03182475266</v>
      </c>
      <c r="T82" s="29">
        <v>4578.042641392014</v>
      </c>
      <c r="U82" s="29">
        <v>0</v>
      </c>
      <c r="V82" s="29">
        <v>0</v>
      </c>
      <c r="W82" s="29">
        <v>0</v>
      </c>
      <c r="X82" s="29">
        <v>144.21196584136419</v>
      </c>
      <c r="Y82" s="29">
        <v>0</v>
      </c>
      <c r="Z82" s="29">
        <v>0</v>
      </c>
      <c r="AA82" s="29">
        <v>699.79458045612387</v>
      </c>
      <c r="AB82" s="29">
        <v>0</v>
      </c>
      <c r="AC82" s="29">
        <v>1.8229360609979612</v>
      </c>
      <c r="AD82" s="29">
        <v>4333.5034615678314</v>
      </c>
      <c r="AE82" s="29">
        <v>8252.5599845960205</v>
      </c>
      <c r="AF82" s="29">
        <v>0</v>
      </c>
      <c r="AG82" s="29">
        <v>3.7322361156987838</v>
      </c>
      <c r="AH82" s="29">
        <v>0</v>
      </c>
      <c r="AI82" s="29">
        <v>0</v>
      </c>
      <c r="AJ82" s="29">
        <v>36359.619266911322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677953.67026020912</v>
      </c>
      <c r="AR82" s="29">
        <v>38059.484929178187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4.1527961859117397</v>
      </c>
      <c r="G83" s="29">
        <v>11638.248814358882</v>
      </c>
      <c r="H83" s="29">
        <v>0</v>
      </c>
      <c r="I83" s="29">
        <v>0</v>
      </c>
      <c r="J83" s="29">
        <v>0</v>
      </c>
      <c r="K83" s="29">
        <v>759.64623763593727</v>
      </c>
      <c r="L83" s="29">
        <v>0</v>
      </c>
      <c r="M83" s="29">
        <v>0</v>
      </c>
      <c r="N83" s="29">
        <v>1084.3526472568601</v>
      </c>
      <c r="O83" s="29">
        <v>5976.5177565941503</v>
      </c>
      <c r="P83" s="29">
        <v>2111.1462830830901</v>
      </c>
      <c r="Q83" s="29">
        <v>606.82567570756419</v>
      </c>
      <c r="R83" s="29">
        <v>1387.9430654591795</v>
      </c>
      <c r="S83" s="29">
        <v>2327.0998777293239</v>
      </c>
      <c r="T83" s="29">
        <v>85.398043757986073</v>
      </c>
      <c r="U83" s="29">
        <v>0</v>
      </c>
      <c r="V83" s="29">
        <v>0</v>
      </c>
      <c r="W83" s="29">
        <v>0</v>
      </c>
      <c r="X83" s="29">
        <v>220.4670981161712</v>
      </c>
      <c r="Y83" s="29">
        <v>0</v>
      </c>
      <c r="Z83" s="29">
        <v>0</v>
      </c>
      <c r="AA83" s="29">
        <v>2732.4264153340823</v>
      </c>
      <c r="AB83" s="29">
        <v>0</v>
      </c>
      <c r="AC83" s="29">
        <v>2.0528364328386202</v>
      </c>
      <c r="AD83" s="29">
        <v>159.48747507735732</v>
      </c>
      <c r="AE83" s="29">
        <v>1464.7403224988707</v>
      </c>
      <c r="AF83" s="29">
        <v>0</v>
      </c>
      <c r="AG83" s="29">
        <v>9.4905252333965517</v>
      </c>
      <c r="AH83" s="29">
        <v>0.18826346143593997</v>
      </c>
      <c r="AI83" s="29">
        <v>0</v>
      </c>
      <c r="AJ83" s="29">
        <v>5565.7915485206122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8378.7087872385782</v>
      </c>
      <c r="AR83" s="29">
        <v>24.321814636322824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537.14566172536706</v>
      </c>
      <c r="D84" s="29">
        <v>6521.7716954555244</v>
      </c>
      <c r="E84" s="29">
        <v>10464.937958131564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10.696656616952321</v>
      </c>
      <c r="L84" s="29">
        <v>0</v>
      </c>
      <c r="M84" s="29">
        <v>695622.17905923084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21808.760064506907</v>
      </c>
      <c r="T84" s="29">
        <v>0</v>
      </c>
      <c r="U84" s="29">
        <v>0</v>
      </c>
      <c r="V84" s="29">
        <v>0</v>
      </c>
      <c r="W84" s="29">
        <v>0</v>
      </c>
      <c r="X84" s="29">
        <v>1682989.9190608044</v>
      </c>
      <c r="Y84" s="29">
        <v>0</v>
      </c>
      <c r="Z84" s="29">
        <v>0</v>
      </c>
      <c r="AA84" s="29">
        <v>28.319049058635422</v>
      </c>
      <c r="AB84" s="29">
        <v>0</v>
      </c>
      <c r="AC84" s="29">
        <v>5.4716128232916965</v>
      </c>
      <c r="AD84" s="29">
        <v>0</v>
      </c>
      <c r="AE84" s="29">
        <v>41.593296968023388</v>
      </c>
      <c r="AF84" s="29">
        <v>15735.08184419902</v>
      </c>
      <c r="AG84" s="29">
        <v>11.202450501215191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10007.328573557803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763619.56430854683</v>
      </c>
      <c r="D85" s="29">
        <v>83691.163164812824</v>
      </c>
      <c r="E85" s="29">
        <v>15954.143695580256</v>
      </c>
      <c r="F85" s="29">
        <v>4.4034690014705618</v>
      </c>
      <c r="G85" s="29">
        <v>31497.88731350896</v>
      </c>
      <c r="H85" s="29">
        <v>11925.907017115425</v>
      </c>
      <c r="I85" s="29">
        <v>0</v>
      </c>
      <c r="J85" s="29">
        <v>0</v>
      </c>
      <c r="K85" s="29">
        <v>210488.43715215227</v>
      </c>
      <c r="L85" s="29">
        <v>0</v>
      </c>
      <c r="M85" s="29">
        <v>39.994379783624986</v>
      </c>
      <c r="N85" s="29">
        <v>4904.3904044515784</v>
      </c>
      <c r="O85" s="29">
        <v>1615.3713111252139</v>
      </c>
      <c r="P85" s="29">
        <v>39.55650377744638</v>
      </c>
      <c r="Q85" s="29">
        <v>7213.505624067202</v>
      </c>
      <c r="R85" s="29">
        <v>6071.1798343708588</v>
      </c>
      <c r="S85" s="29">
        <v>180608.3452359685</v>
      </c>
      <c r="T85" s="29">
        <v>85739.549074802926</v>
      </c>
      <c r="U85" s="29">
        <v>0</v>
      </c>
      <c r="V85" s="29">
        <v>0</v>
      </c>
      <c r="W85" s="29">
        <v>0</v>
      </c>
      <c r="X85" s="29">
        <v>31383.959354329803</v>
      </c>
      <c r="Y85" s="29">
        <v>0</v>
      </c>
      <c r="Z85" s="29">
        <v>0</v>
      </c>
      <c r="AA85" s="29">
        <v>46.734053613179618</v>
      </c>
      <c r="AB85" s="29">
        <v>0</v>
      </c>
      <c r="AC85" s="29">
        <v>20.791459067187255</v>
      </c>
      <c r="AD85" s="29">
        <v>8.8939523571549195</v>
      </c>
      <c r="AE85" s="29">
        <v>5389.7698379245403</v>
      </c>
      <c r="AF85" s="29">
        <v>54205.74257415202</v>
      </c>
      <c r="AG85" s="29">
        <v>1027.124220062537</v>
      </c>
      <c r="AH85" s="29">
        <v>1.5767829600592103</v>
      </c>
      <c r="AI85" s="29">
        <v>0</v>
      </c>
      <c r="AJ85" s="29">
        <v>7506.3989403601845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2441232.9893848803</v>
      </c>
      <c r="AR85" s="29">
        <v>6220.6303392662194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38030.525264627511</v>
      </c>
      <c r="D86" s="29">
        <v>12378.886484894345</v>
      </c>
      <c r="E86" s="29">
        <v>0</v>
      </c>
      <c r="F86" s="29">
        <v>1756035.03933157</v>
      </c>
      <c r="G86" s="29">
        <v>23.531875902419493</v>
      </c>
      <c r="H86" s="29">
        <v>0</v>
      </c>
      <c r="I86" s="29">
        <v>0</v>
      </c>
      <c r="J86" s="29">
        <v>0</v>
      </c>
      <c r="K86" s="29">
        <v>5198.0638259464959</v>
      </c>
      <c r="L86" s="29">
        <v>0</v>
      </c>
      <c r="M86" s="29">
        <v>0</v>
      </c>
      <c r="N86" s="29">
        <v>1768.0521201865879</v>
      </c>
      <c r="O86" s="29">
        <v>1.9919161127571057</v>
      </c>
      <c r="P86" s="29">
        <v>0.97043515871915087</v>
      </c>
      <c r="Q86" s="29">
        <v>2453.1999562836131</v>
      </c>
      <c r="R86" s="29">
        <v>2242.033701108177</v>
      </c>
      <c r="S86" s="29">
        <v>1679.2473941151002</v>
      </c>
      <c r="T86" s="29">
        <v>1865082.7186227136</v>
      </c>
      <c r="U86" s="29">
        <v>0</v>
      </c>
      <c r="V86" s="29">
        <v>0</v>
      </c>
      <c r="W86" s="29">
        <v>0</v>
      </c>
      <c r="X86" s="29">
        <v>2061.0783279895986</v>
      </c>
      <c r="Y86" s="29">
        <v>0</v>
      </c>
      <c r="Z86" s="29">
        <v>0</v>
      </c>
      <c r="AA86" s="29">
        <v>62.123079470002111</v>
      </c>
      <c r="AB86" s="29">
        <v>0</v>
      </c>
      <c r="AC86" s="29">
        <v>10.826953273094094</v>
      </c>
      <c r="AD86" s="29">
        <v>4832.9628426765166</v>
      </c>
      <c r="AE86" s="29">
        <v>90.971596530653301</v>
      </c>
      <c r="AF86" s="29">
        <v>68285.566851555923</v>
      </c>
      <c r="AG86" s="29">
        <v>33.817139249491724</v>
      </c>
      <c r="AH86" s="29">
        <v>3.2728190549215967E-4</v>
      </c>
      <c r="AI86" s="29">
        <v>0</v>
      </c>
      <c r="AJ86" s="29">
        <v>668.60153546191759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1296.0322038820409</v>
      </c>
      <c r="AR86" s="29">
        <v>2947.4721004270509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0.10050678872264612</v>
      </c>
      <c r="G87" s="29">
        <v>24779.953605027164</v>
      </c>
      <c r="H87" s="29">
        <v>5.1578496433569754</v>
      </c>
      <c r="I87" s="29">
        <v>0</v>
      </c>
      <c r="J87" s="29">
        <v>0</v>
      </c>
      <c r="K87" s="29">
        <v>237175.51982861653</v>
      </c>
      <c r="L87" s="29">
        <v>0</v>
      </c>
      <c r="M87" s="29">
        <v>3.3502567949111874</v>
      </c>
      <c r="N87" s="29">
        <v>183375.13983559309</v>
      </c>
      <c r="O87" s="29">
        <v>9544.358641071547</v>
      </c>
      <c r="P87" s="29">
        <v>8573.0828807326598</v>
      </c>
      <c r="Q87" s="29">
        <v>224895.93241020563</v>
      </c>
      <c r="R87" s="29">
        <v>189644.41164809416</v>
      </c>
      <c r="S87" s="29">
        <v>37416.317544908306</v>
      </c>
      <c r="T87" s="29">
        <v>10270.164397193457</v>
      </c>
      <c r="U87" s="29">
        <v>0</v>
      </c>
      <c r="V87" s="29">
        <v>0</v>
      </c>
      <c r="W87" s="29">
        <v>7335.5631196507511</v>
      </c>
      <c r="X87" s="29">
        <v>58712.31303397048</v>
      </c>
      <c r="Y87" s="29">
        <v>0</v>
      </c>
      <c r="Z87" s="29">
        <v>0</v>
      </c>
      <c r="AA87" s="29">
        <v>9425.8876395386924</v>
      </c>
      <c r="AB87" s="29">
        <v>0</v>
      </c>
      <c r="AC87" s="29">
        <v>16.046913020943336</v>
      </c>
      <c r="AD87" s="29">
        <v>1792.3429244285885</v>
      </c>
      <c r="AE87" s="29">
        <v>9820.6925788006793</v>
      </c>
      <c r="AF87" s="29">
        <v>15811.627683572377</v>
      </c>
      <c r="AG87" s="29">
        <v>32.37723309002871</v>
      </c>
      <c r="AH87" s="29">
        <v>35.153946809215114</v>
      </c>
      <c r="AI87" s="29">
        <v>0</v>
      </c>
      <c r="AJ87" s="29">
        <v>31837.650803088552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1445.0107212166379</v>
      </c>
      <c r="AR87" s="29">
        <v>135037.22413316058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3687.5458266171454</v>
      </c>
      <c r="D88" s="29">
        <v>0</v>
      </c>
      <c r="E88" s="29">
        <v>0</v>
      </c>
      <c r="F88" s="29">
        <v>0</v>
      </c>
      <c r="G88" s="29">
        <v>341.8537535228906</v>
      </c>
      <c r="H88" s="29">
        <v>6.5485357979563155</v>
      </c>
      <c r="I88" s="29">
        <v>0</v>
      </c>
      <c r="J88" s="29">
        <v>0</v>
      </c>
      <c r="K88" s="29">
        <v>390004.3090529195</v>
      </c>
      <c r="L88" s="29">
        <v>0</v>
      </c>
      <c r="M88" s="29">
        <v>5.998397066796433</v>
      </c>
      <c r="N88" s="29">
        <v>56102.312177622458</v>
      </c>
      <c r="O88" s="29">
        <v>1771.9345181312497</v>
      </c>
      <c r="P88" s="29">
        <v>618.16186904748156</v>
      </c>
      <c r="Q88" s="29">
        <v>183351.82989540973</v>
      </c>
      <c r="R88" s="29">
        <v>8132.2126882607081</v>
      </c>
      <c r="S88" s="29">
        <v>3303.8145868707825</v>
      </c>
      <c r="T88" s="29">
        <v>30.759733426646605</v>
      </c>
      <c r="U88" s="29">
        <v>0</v>
      </c>
      <c r="V88" s="29">
        <v>0</v>
      </c>
      <c r="W88" s="29">
        <v>0</v>
      </c>
      <c r="X88" s="29">
        <v>5238.7429439231164</v>
      </c>
      <c r="Y88" s="29">
        <v>0</v>
      </c>
      <c r="Z88" s="29">
        <v>0</v>
      </c>
      <c r="AA88" s="29">
        <v>8159.7393632459998</v>
      </c>
      <c r="AB88" s="29">
        <v>0</v>
      </c>
      <c r="AC88" s="29">
        <v>17.739765120852518</v>
      </c>
      <c r="AD88" s="29">
        <v>15.474779540946166</v>
      </c>
      <c r="AE88" s="29">
        <v>174.65783995776158</v>
      </c>
      <c r="AF88" s="29">
        <v>22206.866461633959</v>
      </c>
      <c r="AG88" s="29">
        <v>22.197193271551594</v>
      </c>
      <c r="AH88" s="29">
        <v>0</v>
      </c>
      <c r="AI88" s="29">
        <v>0</v>
      </c>
      <c r="AJ88" s="29">
        <v>67.7185523244151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467.046359266921</v>
      </c>
      <c r="AR88" s="29">
        <v>17346.301599882834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0.3173830158757816</v>
      </c>
      <c r="G89" s="29">
        <v>96.711831684852484</v>
      </c>
      <c r="H89" s="29">
        <v>13.82558767981552</v>
      </c>
      <c r="I89" s="29">
        <v>0</v>
      </c>
      <c r="J89" s="29">
        <v>0</v>
      </c>
      <c r="K89" s="29">
        <v>23042.83521575878</v>
      </c>
      <c r="L89" s="29">
        <v>0</v>
      </c>
      <c r="M89" s="29">
        <v>15.606889326789245</v>
      </c>
      <c r="N89" s="29">
        <v>23157.038303975016</v>
      </c>
      <c r="O89" s="29">
        <v>105.31472011930528</v>
      </c>
      <c r="P89" s="29">
        <v>23713.054036808986</v>
      </c>
      <c r="Q89" s="29">
        <v>91613.639114714417</v>
      </c>
      <c r="R89" s="29">
        <v>16551.32195401132</v>
      </c>
      <c r="S89" s="29">
        <v>8589.6858248842036</v>
      </c>
      <c r="T89" s="29">
        <v>10762.545468440041</v>
      </c>
      <c r="U89" s="29">
        <v>0</v>
      </c>
      <c r="V89" s="29">
        <v>0</v>
      </c>
      <c r="W89" s="29">
        <v>1135796.535122901</v>
      </c>
      <c r="X89" s="29">
        <v>18065.159695571034</v>
      </c>
      <c r="Y89" s="29">
        <v>0</v>
      </c>
      <c r="Z89" s="29">
        <v>0</v>
      </c>
      <c r="AA89" s="29">
        <v>2374.4495456110694</v>
      </c>
      <c r="AB89" s="29">
        <v>0</v>
      </c>
      <c r="AC89" s="29">
        <v>26.93460196821075</v>
      </c>
      <c r="AD89" s="29">
        <v>95850.122709216841</v>
      </c>
      <c r="AE89" s="29">
        <v>9924.484638777516</v>
      </c>
      <c r="AF89" s="29">
        <v>0</v>
      </c>
      <c r="AG89" s="29">
        <v>4.3906178463498255</v>
      </c>
      <c r="AH89" s="29">
        <v>3.4113683949132778E-2</v>
      </c>
      <c r="AI89" s="29">
        <v>0</v>
      </c>
      <c r="AJ89" s="29">
        <v>1218.8626674213804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1010.1079139772949</v>
      </c>
      <c r="AR89" s="29">
        <v>11035.386560350924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115.69599487629311</v>
      </c>
      <c r="D90" s="29">
        <v>6.6403161948208568E-5</v>
      </c>
      <c r="E90" s="29">
        <v>0</v>
      </c>
      <c r="F90" s="29">
        <v>4.2257058647943062E-3</v>
      </c>
      <c r="G90" s="29">
        <v>837.84662791261349</v>
      </c>
      <c r="H90" s="29">
        <v>513.33698074286121</v>
      </c>
      <c r="I90" s="29">
        <v>0</v>
      </c>
      <c r="J90" s="29">
        <v>0</v>
      </c>
      <c r="K90" s="29">
        <v>49025.169629290809</v>
      </c>
      <c r="L90" s="29">
        <v>0</v>
      </c>
      <c r="M90" s="29">
        <v>25.451723959690394</v>
      </c>
      <c r="N90" s="29">
        <v>148179.86743402889</v>
      </c>
      <c r="O90" s="29">
        <v>14391.502111964543</v>
      </c>
      <c r="P90" s="29">
        <v>219736.38240582592</v>
      </c>
      <c r="Q90" s="29">
        <v>270690.27534276625</v>
      </c>
      <c r="R90" s="29">
        <v>167939.63094046331</v>
      </c>
      <c r="S90" s="29">
        <v>30264.746062659084</v>
      </c>
      <c r="T90" s="29">
        <v>4728.2807985421796</v>
      </c>
      <c r="U90" s="29">
        <v>0</v>
      </c>
      <c r="V90" s="29">
        <v>0</v>
      </c>
      <c r="W90" s="29">
        <v>214223.63427734087</v>
      </c>
      <c r="X90" s="29">
        <v>9265.4917245536599</v>
      </c>
      <c r="Y90" s="29">
        <v>0</v>
      </c>
      <c r="Z90" s="29">
        <v>0</v>
      </c>
      <c r="AA90" s="29">
        <v>86919.851554350971</v>
      </c>
      <c r="AB90" s="29">
        <v>0</v>
      </c>
      <c r="AC90" s="29">
        <v>950.08340863069986</v>
      </c>
      <c r="AD90" s="29">
        <v>24927.480210175741</v>
      </c>
      <c r="AE90" s="29">
        <v>3737.7987851263329</v>
      </c>
      <c r="AF90" s="29">
        <v>1.2783964389429475E-3</v>
      </c>
      <c r="AG90" s="29">
        <v>202.77354316556548</v>
      </c>
      <c r="AH90" s="29">
        <v>6.0423549049742</v>
      </c>
      <c r="AI90" s="29">
        <v>0</v>
      </c>
      <c r="AJ90" s="29">
        <v>1469.194343605358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21876.781836282746</v>
      </c>
      <c r="AR90" s="29">
        <v>5424.6882324549551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4.5690829735030647</v>
      </c>
      <c r="D91" s="29">
        <v>0</v>
      </c>
      <c r="E91" s="29">
        <v>0</v>
      </c>
      <c r="F91" s="29">
        <v>0.79098712703003582</v>
      </c>
      <c r="G91" s="29">
        <v>10028.716345402343</v>
      </c>
      <c r="H91" s="29">
        <v>178.11361282088359</v>
      </c>
      <c r="I91" s="29">
        <v>0</v>
      </c>
      <c r="J91" s="29">
        <v>0</v>
      </c>
      <c r="K91" s="29">
        <v>4465.1708367538304</v>
      </c>
      <c r="L91" s="29">
        <v>0</v>
      </c>
      <c r="M91" s="29">
        <v>0</v>
      </c>
      <c r="N91" s="29">
        <v>2354.7303892401237</v>
      </c>
      <c r="O91" s="29">
        <v>255.36678733183194</v>
      </c>
      <c r="P91" s="29">
        <v>247678.84079667591</v>
      </c>
      <c r="Q91" s="29">
        <v>277.60947665994985</v>
      </c>
      <c r="R91" s="29">
        <v>37812.204923817037</v>
      </c>
      <c r="S91" s="29">
        <v>1911.89133441275</v>
      </c>
      <c r="T91" s="29">
        <v>546589.66560851363</v>
      </c>
      <c r="U91" s="29">
        <v>0</v>
      </c>
      <c r="V91" s="29">
        <v>0</v>
      </c>
      <c r="W91" s="29">
        <v>0</v>
      </c>
      <c r="X91" s="29">
        <v>25145.672762863251</v>
      </c>
      <c r="Y91" s="29">
        <v>0</v>
      </c>
      <c r="Z91" s="29">
        <v>0</v>
      </c>
      <c r="AA91" s="29">
        <v>782911.60608762724</v>
      </c>
      <c r="AB91" s="29">
        <v>0</v>
      </c>
      <c r="AC91" s="29">
        <v>333.92173741753049</v>
      </c>
      <c r="AD91" s="29">
        <v>160665.88837330189</v>
      </c>
      <c r="AE91" s="29">
        <v>85332.743922481313</v>
      </c>
      <c r="AF91" s="29">
        <v>3641.6884106675502</v>
      </c>
      <c r="AG91" s="29">
        <v>2116.5974628798194</v>
      </c>
      <c r="AH91" s="29">
        <v>82.675395648182572</v>
      </c>
      <c r="AI91" s="29">
        <v>0</v>
      </c>
      <c r="AJ91" s="29">
        <v>6238.6218436421268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23171.036265540868</v>
      </c>
      <c r="AR91" s="29">
        <v>726202.00668076368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45.769047493267578</v>
      </c>
      <c r="D92" s="29">
        <v>310.25896595420528</v>
      </c>
      <c r="E92" s="29">
        <v>497.78522599758747</v>
      </c>
      <c r="F92" s="29">
        <v>0.36857906769925114</v>
      </c>
      <c r="G92" s="29">
        <v>349.36236475846658</v>
      </c>
      <c r="H92" s="29">
        <v>153.92625223407188</v>
      </c>
      <c r="I92" s="29">
        <v>0</v>
      </c>
      <c r="J92" s="29">
        <v>0</v>
      </c>
      <c r="K92" s="29">
        <v>9420.6753020328451</v>
      </c>
      <c r="L92" s="29">
        <v>0</v>
      </c>
      <c r="M92" s="29">
        <v>0</v>
      </c>
      <c r="N92" s="29">
        <v>226800.21478962738</v>
      </c>
      <c r="O92" s="29">
        <v>30518.931854699782</v>
      </c>
      <c r="P92" s="29">
        <v>536435.94525349292</v>
      </c>
      <c r="Q92" s="29">
        <v>2766.666983174227</v>
      </c>
      <c r="R92" s="29">
        <v>62675.564369826614</v>
      </c>
      <c r="S92" s="29">
        <v>1529.4966649964888</v>
      </c>
      <c r="T92" s="29">
        <v>12043.777927592351</v>
      </c>
      <c r="U92" s="29">
        <v>0</v>
      </c>
      <c r="V92" s="29">
        <v>0</v>
      </c>
      <c r="W92" s="29">
        <v>142.38495043741662</v>
      </c>
      <c r="X92" s="29">
        <v>54714.369861694315</v>
      </c>
      <c r="Y92" s="29">
        <v>0</v>
      </c>
      <c r="Z92" s="29">
        <v>0</v>
      </c>
      <c r="AA92" s="29">
        <v>1795490.9945057982</v>
      </c>
      <c r="AB92" s="29">
        <v>0</v>
      </c>
      <c r="AC92" s="29">
        <v>286.60248935777071</v>
      </c>
      <c r="AD92" s="29">
        <v>85050.83902181439</v>
      </c>
      <c r="AE92" s="29">
        <v>13979.901507413844</v>
      </c>
      <c r="AF92" s="29">
        <v>0</v>
      </c>
      <c r="AG92" s="29">
        <v>4926.0192817418138</v>
      </c>
      <c r="AH92" s="29">
        <v>174.99643483300432</v>
      </c>
      <c r="AI92" s="29">
        <v>0</v>
      </c>
      <c r="AJ92" s="29">
        <v>244.64744353299426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47646.179297163872</v>
      </c>
      <c r="AR92" s="29">
        <v>1541.333332338537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6068.2863272018858</v>
      </c>
      <c r="D93" s="29">
        <v>40065.449532022969</v>
      </c>
      <c r="E93" s="29">
        <v>34.768644405282942</v>
      </c>
      <c r="F93" s="29">
        <v>5.2008687566699151E-4</v>
      </c>
      <c r="G93" s="29">
        <v>10269.622224066892</v>
      </c>
      <c r="H93" s="29">
        <v>1612.208858094308</v>
      </c>
      <c r="I93" s="29">
        <v>0</v>
      </c>
      <c r="J93" s="29">
        <v>0</v>
      </c>
      <c r="K93" s="29">
        <v>76182.395348225749</v>
      </c>
      <c r="L93" s="29">
        <v>0</v>
      </c>
      <c r="M93" s="29">
        <v>27.155057517317005</v>
      </c>
      <c r="N93" s="29">
        <v>16142.169519182658</v>
      </c>
      <c r="O93" s="29">
        <v>4489.4962401309931</v>
      </c>
      <c r="P93" s="29">
        <v>2176738.5232101362</v>
      </c>
      <c r="Q93" s="29">
        <v>45266.27780872424</v>
      </c>
      <c r="R93" s="29">
        <v>513332.13141244388</v>
      </c>
      <c r="S93" s="29">
        <v>5387.9353018802385</v>
      </c>
      <c r="T93" s="29">
        <v>68542.776774760496</v>
      </c>
      <c r="U93" s="29">
        <v>0</v>
      </c>
      <c r="V93" s="29">
        <v>0</v>
      </c>
      <c r="W93" s="29">
        <v>2466999.985688413</v>
      </c>
      <c r="X93" s="29">
        <v>190971.5077623073</v>
      </c>
      <c r="Y93" s="29">
        <v>0</v>
      </c>
      <c r="Z93" s="29">
        <v>0</v>
      </c>
      <c r="AA93" s="29">
        <v>4710557.7682226067</v>
      </c>
      <c r="AB93" s="29">
        <v>0</v>
      </c>
      <c r="AC93" s="29">
        <v>2975.2530814642591</v>
      </c>
      <c r="AD93" s="29">
        <v>456363.70922941645</v>
      </c>
      <c r="AE93" s="29">
        <v>27134.096103847845</v>
      </c>
      <c r="AF93" s="29">
        <v>2213.702206058575</v>
      </c>
      <c r="AG93" s="29">
        <v>11906.431628971717</v>
      </c>
      <c r="AH93" s="29">
        <v>426.53104942356697</v>
      </c>
      <c r="AI93" s="29">
        <v>0</v>
      </c>
      <c r="AJ93" s="29">
        <v>2805.0288721630218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141443.63057935762</v>
      </c>
      <c r="AR93" s="29">
        <v>49489.631671228439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5.9159882107120291E-3</v>
      </c>
      <c r="G94" s="29">
        <v>22.474631551301371</v>
      </c>
      <c r="H94" s="29">
        <v>38.002259186721759</v>
      </c>
      <c r="I94" s="29">
        <v>0</v>
      </c>
      <c r="J94" s="29">
        <v>0</v>
      </c>
      <c r="K94" s="29">
        <v>223.43680942276916</v>
      </c>
      <c r="L94" s="29">
        <v>0</v>
      </c>
      <c r="M94" s="29">
        <v>0</v>
      </c>
      <c r="N94" s="29">
        <v>13382.207610299627</v>
      </c>
      <c r="O94" s="29">
        <v>1676.0472760579144</v>
      </c>
      <c r="P94" s="29">
        <v>4295.6806429482394</v>
      </c>
      <c r="Q94" s="29">
        <v>231.30595671658273</v>
      </c>
      <c r="R94" s="29">
        <v>52957.605387128599</v>
      </c>
      <c r="S94" s="29">
        <v>16.398676236323062</v>
      </c>
      <c r="T94" s="29">
        <v>168640.88303924867</v>
      </c>
      <c r="U94" s="29">
        <v>0</v>
      </c>
      <c r="V94" s="29">
        <v>0</v>
      </c>
      <c r="W94" s="29">
        <v>17845020.954985589</v>
      </c>
      <c r="X94" s="29">
        <v>273455.71110972285</v>
      </c>
      <c r="Y94" s="29">
        <v>0</v>
      </c>
      <c r="Z94" s="29">
        <v>0</v>
      </c>
      <c r="AA94" s="29">
        <v>2416.1390476285824</v>
      </c>
      <c r="AB94" s="29">
        <v>0</v>
      </c>
      <c r="AC94" s="29">
        <v>70.473780225145831</v>
      </c>
      <c r="AD94" s="29">
        <v>1479025.4444228255</v>
      </c>
      <c r="AE94" s="29">
        <v>233.92241953236461</v>
      </c>
      <c r="AF94" s="29">
        <v>3.4414275429394223</v>
      </c>
      <c r="AG94" s="29">
        <v>4.3957119208649784</v>
      </c>
      <c r="AH94" s="29">
        <v>8.7681128239637543E-2</v>
      </c>
      <c r="AI94" s="29">
        <v>0</v>
      </c>
      <c r="AJ94" s="29">
        <v>5.2020866850870791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98.642973588694332</v>
      </c>
      <c r="AR94" s="29">
        <v>141109.0346649682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9.4265746214642222E-4</v>
      </c>
      <c r="G95" s="29">
        <v>858111.02861614537</v>
      </c>
      <c r="H95" s="29">
        <v>0</v>
      </c>
      <c r="I95" s="29">
        <v>0</v>
      </c>
      <c r="J95" s="29">
        <v>0</v>
      </c>
      <c r="K95" s="29">
        <v>444.9882450598268</v>
      </c>
      <c r="L95" s="29">
        <v>0</v>
      </c>
      <c r="M95" s="29">
        <v>0.32756223613611857</v>
      </c>
      <c r="N95" s="29">
        <v>2786.4855620629382</v>
      </c>
      <c r="O95" s="29">
        <v>301.7565989953456</v>
      </c>
      <c r="P95" s="29">
        <v>124.17046959354876</v>
      </c>
      <c r="Q95" s="29">
        <v>803.71106080109917</v>
      </c>
      <c r="R95" s="29">
        <v>9786.3365617052877</v>
      </c>
      <c r="S95" s="29">
        <v>42.939855720515723</v>
      </c>
      <c r="T95" s="29">
        <v>31392.744480846737</v>
      </c>
      <c r="U95" s="29">
        <v>0</v>
      </c>
      <c r="V95" s="29">
        <v>0</v>
      </c>
      <c r="W95" s="29">
        <v>3328119.5223847949</v>
      </c>
      <c r="X95" s="29">
        <v>51041.689379438918</v>
      </c>
      <c r="Y95" s="29">
        <v>0</v>
      </c>
      <c r="Z95" s="29">
        <v>0</v>
      </c>
      <c r="AA95" s="29">
        <v>447.2238946306457</v>
      </c>
      <c r="AB95" s="29">
        <v>0</v>
      </c>
      <c r="AC95" s="29">
        <v>1.002538707597938</v>
      </c>
      <c r="AD95" s="29">
        <v>433005.44825547712</v>
      </c>
      <c r="AE95" s="29">
        <v>34.37638566827723</v>
      </c>
      <c r="AF95" s="29">
        <v>0</v>
      </c>
      <c r="AG95" s="29">
        <v>3.154160797158827</v>
      </c>
      <c r="AH95" s="29">
        <v>3.9197462881110992E-2</v>
      </c>
      <c r="AI95" s="29">
        <v>0</v>
      </c>
      <c r="AJ95" s="29">
        <v>25.875691248871963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13.095433460657036</v>
      </c>
      <c r="AR95" s="29">
        <v>26382.054115069088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10.034051976180139</v>
      </c>
      <c r="D96" s="29">
        <v>2.8604438993074465E-4</v>
      </c>
      <c r="E96" s="29">
        <v>0</v>
      </c>
      <c r="F96" s="29">
        <v>2.4346566867161044E-2</v>
      </c>
      <c r="G96" s="29">
        <v>8593.6059911246393</v>
      </c>
      <c r="H96" s="29">
        <v>460427.07689819584</v>
      </c>
      <c r="I96" s="29">
        <v>0</v>
      </c>
      <c r="J96" s="29">
        <v>0</v>
      </c>
      <c r="K96" s="29">
        <v>10716.964118462491</v>
      </c>
      <c r="L96" s="29">
        <v>0</v>
      </c>
      <c r="M96" s="29">
        <v>1429.0015117321736</v>
      </c>
      <c r="N96" s="29">
        <v>3265850.5548408926</v>
      </c>
      <c r="O96" s="29">
        <v>382875.68955928984</v>
      </c>
      <c r="P96" s="29">
        <v>4963.0126872961509</v>
      </c>
      <c r="Q96" s="29">
        <v>20070.157344443895</v>
      </c>
      <c r="R96" s="29">
        <v>35060.981965512816</v>
      </c>
      <c r="S96" s="29">
        <v>26313.246985506201</v>
      </c>
      <c r="T96" s="29">
        <v>161055.16187891859</v>
      </c>
      <c r="U96" s="29">
        <v>1515.3019373524489</v>
      </c>
      <c r="V96" s="29">
        <v>234.67120375091127</v>
      </c>
      <c r="W96" s="29">
        <v>41450.449610031006</v>
      </c>
      <c r="X96" s="29">
        <v>2949.6719927644126</v>
      </c>
      <c r="Y96" s="29">
        <v>0</v>
      </c>
      <c r="Z96" s="29">
        <v>0</v>
      </c>
      <c r="AA96" s="29">
        <v>2999.1807563572211</v>
      </c>
      <c r="AB96" s="29">
        <v>0</v>
      </c>
      <c r="AC96" s="29">
        <v>191.61874624616323</v>
      </c>
      <c r="AD96" s="29">
        <v>35859.13406864748</v>
      </c>
      <c r="AE96" s="29">
        <v>87544.210233538382</v>
      </c>
      <c r="AF96" s="29">
        <v>20054.92446366345</v>
      </c>
      <c r="AG96" s="29">
        <v>31.148343417776857</v>
      </c>
      <c r="AH96" s="29">
        <v>148897.38641425502</v>
      </c>
      <c r="AI96" s="29">
        <v>0</v>
      </c>
      <c r="AJ96" s="29">
        <v>12323.081104760817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115637.90768607255</v>
      </c>
      <c r="AR96" s="29">
        <v>92388.630777866405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675.79649135217983</v>
      </c>
      <c r="H97" s="29">
        <v>2294.5261857622622</v>
      </c>
      <c r="I97" s="29">
        <v>0</v>
      </c>
      <c r="J97" s="29">
        <v>0</v>
      </c>
      <c r="K97" s="29">
        <v>1709.5931549430902</v>
      </c>
      <c r="L97" s="29">
        <v>0</v>
      </c>
      <c r="M97" s="29">
        <v>0</v>
      </c>
      <c r="N97" s="29">
        <v>16700.237618168259</v>
      </c>
      <c r="O97" s="29">
        <v>7077.3794398297678</v>
      </c>
      <c r="P97" s="29">
        <v>32861.060166450035</v>
      </c>
      <c r="Q97" s="29">
        <v>2254.3641119530803</v>
      </c>
      <c r="R97" s="29">
        <v>10798.848276416982</v>
      </c>
      <c r="S97" s="29">
        <v>261.43203034034963</v>
      </c>
      <c r="T97" s="29">
        <v>8493.6292389202063</v>
      </c>
      <c r="U97" s="29">
        <v>0</v>
      </c>
      <c r="V97" s="29">
        <v>0</v>
      </c>
      <c r="W97" s="29">
        <v>860215.9398955286</v>
      </c>
      <c r="X97" s="29">
        <v>33208.109993228725</v>
      </c>
      <c r="Y97" s="29">
        <v>0</v>
      </c>
      <c r="Z97" s="29">
        <v>0</v>
      </c>
      <c r="AA97" s="29">
        <v>38657.144484293836</v>
      </c>
      <c r="AB97" s="29">
        <v>0</v>
      </c>
      <c r="AC97" s="29">
        <v>4196.6189660498967</v>
      </c>
      <c r="AD97" s="29">
        <v>76717.197739691488</v>
      </c>
      <c r="AE97" s="29">
        <v>1673.7504894385488</v>
      </c>
      <c r="AF97" s="29">
        <v>0</v>
      </c>
      <c r="AG97" s="29">
        <v>94.157975524121852</v>
      </c>
      <c r="AH97" s="29">
        <v>3.0075134329328028</v>
      </c>
      <c r="AI97" s="29">
        <v>0</v>
      </c>
      <c r="AJ97" s="29">
        <v>6.2345921867680234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1228.6189714560605</v>
      </c>
      <c r="AR97" s="29">
        <v>9555.258568124973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6109740.9240902271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6.9672625959086103</v>
      </c>
      <c r="T98" s="29">
        <v>0</v>
      </c>
      <c r="U98" s="29">
        <v>0</v>
      </c>
      <c r="V98" s="29">
        <v>0</v>
      </c>
      <c r="W98" s="29">
        <v>0</v>
      </c>
      <c r="X98" s="29">
        <v>182481.21790860171</v>
      </c>
      <c r="Y98" s="29">
        <v>0</v>
      </c>
      <c r="Z98" s="29">
        <v>0</v>
      </c>
      <c r="AA98" s="29">
        <v>24.611303260559783</v>
      </c>
      <c r="AB98" s="29">
        <v>0</v>
      </c>
      <c r="AC98" s="29">
        <v>4.7552275586505353</v>
      </c>
      <c r="AD98" s="29">
        <v>0</v>
      </c>
      <c r="AE98" s="29">
        <v>0</v>
      </c>
      <c r="AF98" s="29">
        <v>0</v>
      </c>
      <c r="AG98" s="29">
        <v>9.7357402777175821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0.3003312615067612</v>
      </c>
      <c r="T99" s="29">
        <v>0</v>
      </c>
      <c r="U99" s="29">
        <v>0</v>
      </c>
      <c r="V99" s="29">
        <v>0</v>
      </c>
      <c r="W99" s="29">
        <v>0</v>
      </c>
      <c r="X99" s="29">
        <v>13.766805948890722</v>
      </c>
      <c r="Y99" s="29">
        <v>0</v>
      </c>
      <c r="Z99" s="29">
        <v>0</v>
      </c>
      <c r="AA99" s="29">
        <v>1.060896392782716</v>
      </c>
      <c r="AB99" s="29">
        <v>0</v>
      </c>
      <c r="AC99" s="29">
        <v>0.20497913948009958</v>
      </c>
      <c r="AD99" s="29">
        <v>0</v>
      </c>
      <c r="AE99" s="29">
        <v>0</v>
      </c>
      <c r="AF99" s="29">
        <v>0</v>
      </c>
      <c r="AG99" s="29">
        <v>0.41966943531396939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178817.87192892953</v>
      </c>
      <c r="M100" s="29">
        <v>315235.44957759383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5.767111636126705</v>
      </c>
      <c r="T100" s="29">
        <v>0</v>
      </c>
      <c r="U100" s="29">
        <v>0</v>
      </c>
      <c r="V100" s="29">
        <v>0</v>
      </c>
      <c r="W100" s="29">
        <v>0</v>
      </c>
      <c r="X100" s="29">
        <v>9656.3522123008643</v>
      </c>
      <c r="Y100" s="29">
        <v>0</v>
      </c>
      <c r="Z100" s="29">
        <v>0</v>
      </c>
      <c r="AA100" s="29">
        <v>20.371865056093434</v>
      </c>
      <c r="AB100" s="29">
        <v>0</v>
      </c>
      <c r="AC100" s="29">
        <v>3.9361123265295115</v>
      </c>
      <c r="AD100" s="29">
        <v>0</v>
      </c>
      <c r="AE100" s="29">
        <v>0</v>
      </c>
      <c r="AF100" s="29">
        <v>0</v>
      </c>
      <c r="AG100" s="29">
        <v>8.0587031519242274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18421.993629062454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105.74020318390727</v>
      </c>
      <c r="T101" s="29">
        <v>0</v>
      </c>
      <c r="U101" s="29">
        <v>0</v>
      </c>
      <c r="V101" s="29">
        <v>0</v>
      </c>
      <c r="W101" s="29">
        <v>0</v>
      </c>
      <c r="X101" s="29">
        <v>4846.9974485035636</v>
      </c>
      <c r="Y101" s="29">
        <v>0</v>
      </c>
      <c r="Z101" s="29">
        <v>0</v>
      </c>
      <c r="AA101" s="29">
        <v>373.51889232947275</v>
      </c>
      <c r="AB101" s="29">
        <v>0</v>
      </c>
      <c r="AC101" s="29">
        <v>72.168763745562487</v>
      </c>
      <c r="AD101" s="29">
        <v>0</v>
      </c>
      <c r="AE101" s="29">
        <v>0</v>
      </c>
      <c r="AF101" s="29">
        <v>0</v>
      </c>
      <c r="AG101" s="29">
        <v>147.75661760131399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41.036545031501831</v>
      </c>
      <c r="T102" s="29">
        <v>0</v>
      </c>
      <c r="U102" s="29">
        <v>0</v>
      </c>
      <c r="V102" s="29">
        <v>0</v>
      </c>
      <c r="W102" s="29">
        <v>0</v>
      </c>
      <c r="X102" s="29">
        <v>1995420.6374380768</v>
      </c>
      <c r="Y102" s="29">
        <v>0</v>
      </c>
      <c r="Z102" s="29">
        <v>0</v>
      </c>
      <c r="AA102" s="29">
        <v>144.9583449214316</v>
      </c>
      <c r="AB102" s="29">
        <v>0</v>
      </c>
      <c r="AC102" s="29">
        <v>28.007859207171588</v>
      </c>
      <c r="AD102" s="29">
        <v>0</v>
      </c>
      <c r="AE102" s="29">
        <v>0</v>
      </c>
      <c r="AF102" s="29">
        <v>0</v>
      </c>
      <c r="AG102" s="29">
        <v>57.342627584637711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251.57979575844575</v>
      </c>
      <c r="T103" s="29">
        <v>0</v>
      </c>
      <c r="U103" s="29">
        <v>0</v>
      </c>
      <c r="V103" s="29">
        <v>0</v>
      </c>
      <c r="W103" s="29">
        <v>0</v>
      </c>
      <c r="X103" s="29">
        <v>11532.100293162832</v>
      </c>
      <c r="Y103" s="29">
        <v>0</v>
      </c>
      <c r="Z103" s="29">
        <v>0</v>
      </c>
      <c r="AA103" s="29">
        <v>888.68570150876189</v>
      </c>
      <c r="AB103" s="29">
        <v>0</v>
      </c>
      <c r="AC103" s="29">
        <v>171.70576844523552</v>
      </c>
      <c r="AD103" s="29">
        <v>0</v>
      </c>
      <c r="AE103" s="29">
        <v>0</v>
      </c>
      <c r="AF103" s="29">
        <v>0</v>
      </c>
      <c r="AG103" s="29">
        <v>351.54632352507798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46.959340503734069</v>
      </c>
      <c r="T104" s="29">
        <v>0</v>
      </c>
      <c r="U104" s="29">
        <v>0</v>
      </c>
      <c r="V104" s="29">
        <v>0</v>
      </c>
      <c r="W104" s="29">
        <v>0</v>
      </c>
      <c r="X104" s="29">
        <v>2152.5568965395141</v>
      </c>
      <c r="Y104" s="29">
        <v>0</v>
      </c>
      <c r="Z104" s="29">
        <v>0</v>
      </c>
      <c r="AA104" s="29">
        <v>165.88015079723962</v>
      </c>
      <c r="AB104" s="29">
        <v>0</v>
      </c>
      <c r="AC104" s="29">
        <v>32.050227334698207</v>
      </c>
      <c r="AD104" s="29">
        <v>0</v>
      </c>
      <c r="AE104" s="29">
        <v>0</v>
      </c>
      <c r="AF104" s="29">
        <v>0</v>
      </c>
      <c r="AG104" s="29">
        <v>65.61887634689279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13.034470676293047</v>
      </c>
      <c r="T105" s="29">
        <v>0</v>
      </c>
      <c r="U105" s="29">
        <v>0</v>
      </c>
      <c r="V105" s="29">
        <v>0</v>
      </c>
      <c r="W105" s="29">
        <v>0</v>
      </c>
      <c r="X105" s="29">
        <v>597.48368367238083</v>
      </c>
      <c r="Y105" s="29">
        <v>61821.574106359403</v>
      </c>
      <c r="Z105" s="29">
        <v>275745.70997066097</v>
      </c>
      <c r="AA105" s="29">
        <v>46.04323523610303</v>
      </c>
      <c r="AB105" s="29">
        <v>0</v>
      </c>
      <c r="AC105" s="29">
        <v>8.8961587595002705</v>
      </c>
      <c r="AD105" s="29">
        <v>0</v>
      </c>
      <c r="AE105" s="29">
        <v>0</v>
      </c>
      <c r="AF105" s="29">
        <v>0</v>
      </c>
      <c r="AG105" s="29">
        <v>18.213784741863272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4.0584639235747515</v>
      </c>
      <c r="T106" s="29">
        <v>0</v>
      </c>
      <c r="U106" s="29">
        <v>0</v>
      </c>
      <c r="V106" s="29">
        <v>0</v>
      </c>
      <c r="W106" s="29">
        <v>0</v>
      </c>
      <c r="X106" s="29">
        <v>186.03486365727349</v>
      </c>
      <c r="Y106" s="29">
        <v>19797.46256155556</v>
      </c>
      <c r="Z106" s="29">
        <v>70063</v>
      </c>
      <c r="AA106" s="29">
        <v>14.336202349226014</v>
      </c>
      <c r="AB106" s="29">
        <v>0</v>
      </c>
      <c r="AC106" s="29">
        <v>2.7699428906992187</v>
      </c>
      <c r="AD106" s="29">
        <v>0</v>
      </c>
      <c r="AE106" s="29">
        <v>0</v>
      </c>
      <c r="AF106" s="29">
        <v>0</v>
      </c>
      <c r="AG106" s="29">
        <v>5.6711154693111725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0.92459291804759369</v>
      </c>
      <c r="T107" s="29">
        <v>0</v>
      </c>
      <c r="U107" s="29">
        <v>0</v>
      </c>
      <c r="V107" s="29">
        <v>0</v>
      </c>
      <c r="W107" s="29">
        <v>0</v>
      </c>
      <c r="X107" s="29">
        <v>42.382172340701501</v>
      </c>
      <c r="Y107" s="29">
        <v>1134201.8642936908</v>
      </c>
      <c r="Z107" s="29">
        <v>6064.7359828429853</v>
      </c>
      <c r="AA107" s="29">
        <v>3.2660512483048816</v>
      </c>
      <c r="AB107" s="29">
        <v>0</v>
      </c>
      <c r="AC107" s="29">
        <v>0.63104406700773419</v>
      </c>
      <c r="AD107" s="29">
        <v>0</v>
      </c>
      <c r="AE107" s="29">
        <v>0</v>
      </c>
      <c r="AF107" s="29">
        <v>0</v>
      </c>
      <c r="AG107" s="29">
        <v>1.2919846767386665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16.781566927656726</v>
      </c>
      <c r="T108" s="29">
        <v>0</v>
      </c>
      <c r="U108" s="29">
        <v>0</v>
      </c>
      <c r="V108" s="29">
        <v>0</v>
      </c>
      <c r="W108" s="29">
        <v>0</v>
      </c>
      <c r="X108" s="29">
        <v>713627.51470074267</v>
      </c>
      <c r="Y108" s="29">
        <v>1250.6718384729916</v>
      </c>
      <c r="Z108" s="29">
        <v>4200.4847297239512</v>
      </c>
      <c r="AA108" s="29">
        <v>59.279555945899901</v>
      </c>
      <c r="AB108" s="29">
        <v>0</v>
      </c>
      <c r="AC108" s="29">
        <v>11.453590048205267</v>
      </c>
      <c r="AD108" s="29">
        <v>0</v>
      </c>
      <c r="AE108" s="29">
        <v>0</v>
      </c>
      <c r="AF108" s="29">
        <v>0</v>
      </c>
      <c r="AG108" s="29">
        <v>5575.7109752053229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4.8281948658884053</v>
      </c>
      <c r="T109" s="29">
        <v>0</v>
      </c>
      <c r="U109" s="29">
        <v>0</v>
      </c>
      <c r="V109" s="29">
        <v>0</v>
      </c>
      <c r="W109" s="29">
        <v>0</v>
      </c>
      <c r="X109" s="29">
        <v>221.31835849735464</v>
      </c>
      <c r="Y109" s="29">
        <v>0</v>
      </c>
      <c r="Z109" s="29">
        <v>16065.771733717645</v>
      </c>
      <c r="AA109" s="29">
        <v>17.055215934481481</v>
      </c>
      <c r="AB109" s="29">
        <v>0</v>
      </c>
      <c r="AC109" s="29">
        <v>3.2952920847694038</v>
      </c>
      <c r="AD109" s="29">
        <v>0</v>
      </c>
      <c r="AE109" s="29">
        <v>0</v>
      </c>
      <c r="AF109" s="29">
        <v>0</v>
      </c>
      <c r="AG109" s="29">
        <v>6.7467029665427534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11.351887678383198</v>
      </c>
      <c r="T110" s="29">
        <v>0</v>
      </c>
      <c r="U110" s="29">
        <v>0</v>
      </c>
      <c r="V110" s="29">
        <v>0</v>
      </c>
      <c r="W110" s="29">
        <v>0</v>
      </c>
      <c r="X110" s="29">
        <v>520.35620280703563</v>
      </c>
      <c r="Y110" s="29">
        <v>0</v>
      </c>
      <c r="Z110" s="29">
        <v>0</v>
      </c>
      <c r="AA110" s="29">
        <v>40.099644069187825</v>
      </c>
      <c r="AB110" s="29">
        <v>0</v>
      </c>
      <c r="AC110" s="29">
        <v>7.7477787564161007</v>
      </c>
      <c r="AD110" s="29">
        <v>0</v>
      </c>
      <c r="AE110" s="29">
        <v>0</v>
      </c>
      <c r="AF110" s="29">
        <v>0</v>
      </c>
      <c r="AG110" s="29">
        <v>15.862618722518278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2.5929170229713319E-2</v>
      </c>
      <c r="H111" s="29">
        <v>0.19774797825140367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0.37377516247327691</v>
      </c>
      <c r="O111" s="29">
        <v>0</v>
      </c>
      <c r="P111" s="29">
        <v>0.27820986078399496</v>
      </c>
      <c r="Q111" s="29">
        <v>0</v>
      </c>
      <c r="R111" s="29">
        <v>0</v>
      </c>
      <c r="S111" s="29">
        <v>16.98855833267487</v>
      </c>
      <c r="T111" s="29">
        <v>0</v>
      </c>
      <c r="U111" s="29">
        <v>0</v>
      </c>
      <c r="V111" s="29">
        <v>0</v>
      </c>
      <c r="W111" s="29">
        <v>0</v>
      </c>
      <c r="X111" s="29">
        <v>779.49492903772932</v>
      </c>
      <c r="Y111" s="29">
        <v>0</v>
      </c>
      <c r="Z111" s="29">
        <v>0</v>
      </c>
      <c r="AA111" s="29">
        <v>60.010736688853733</v>
      </c>
      <c r="AB111" s="29">
        <v>805934.97154117806</v>
      </c>
      <c r="AC111" s="29">
        <v>12897.331720409789</v>
      </c>
      <c r="AD111" s="29">
        <v>0</v>
      </c>
      <c r="AE111" s="29">
        <v>392029.69146742363</v>
      </c>
      <c r="AF111" s="29">
        <v>0</v>
      </c>
      <c r="AG111" s="29">
        <v>23.739049496555946</v>
      </c>
      <c r="AH111" s="29">
        <v>0</v>
      </c>
      <c r="AI111" s="29">
        <v>0</v>
      </c>
      <c r="AJ111" s="29">
        <v>248445.68105297384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0.22000983869027624</v>
      </c>
      <c r="AS111" s="29">
        <v>0</v>
      </c>
      <c r="AT111" s="29">
        <v>5234.4982926999155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2.5016255625193748</v>
      </c>
      <c r="T112" s="29">
        <v>0</v>
      </c>
      <c r="U112" s="29">
        <v>0</v>
      </c>
      <c r="V112" s="29">
        <v>0</v>
      </c>
      <c r="W112" s="29">
        <v>0</v>
      </c>
      <c r="X112" s="29">
        <v>114.67135823026372</v>
      </c>
      <c r="Y112" s="29">
        <v>0</v>
      </c>
      <c r="Z112" s="29">
        <v>0</v>
      </c>
      <c r="AA112" s="29">
        <v>8.8367941520802678</v>
      </c>
      <c r="AB112" s="29">
        <v>0</v>
      </c>
      <c r="AC112" s="29">
        <v>1852059.9423474432</v>
      </c>
      <c r="AD112" s="29">
        <v>0</v>
      </c>
      <c r="AE112" s="29">
        <v>0</v>
      </c>
      <c r="AF112" s="29">
        <v>0</v>
      </c>
      <c r="AG112" s="29">
        <v>3.4956593660026369</v>
      </c>
      <c r="AH112" s="29">
        <v>37465.574791213912</v>
      </c>
      <c r="AI112" s="29">
        <v>118143.26133605419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21.21268582543885</v>
      </c>
      <c r="T113" s="29">
        <v>0</v>
      </c>
      <c r="U113" s="29">
        <v>0</v>
      </c>
      <c r="V113" s="29">
        <v>0</v>
      </c>
      <c r="W113" s="29">
        <v>0</v>
      </c>
      <c r="X113" s="29">
        <v>972.36274355351145</v>
      </c>
      <c r="Y113" s="29">
        <v>0</v>
      </c>
      <c r="Z113" s="29">
        <v>0</v>
      </c>
      <c r="AA113" s="29">
        <v>74.932132474442696</v>
      </c>
      <c r="AB113" s="29">
        <v>91427.203171042958</v>
      </c>
      <c r="AC113" s="29">
        <v>2106528.715316175</v>
      </c>
      <c r="AD113" s="29">
        <v>0</v>
      </c>
      <c r="AE113" s="29">
        <v>44551.073478313978</v>
      </c>
      <c r="AF113" s="29">
        <v>0</v>
      </c>
      <c r="AG113" s="29">
        <v>29.641655807629441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10.867608782122426</v>
      </c>
      <c r="H114" s="29">
        <v>82.881466936771687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156.65916812019529</v>
      </c>
      <c r="O114" s="29">
        <v>0</v>
      </c>
      <c r="P114" s="29">
        <v>116.60519405532207</v>
      </c>
      <c r="Q114" s="29">
        <v>0</v>
      </c>
      <c r="R114" s="29">
        <v>0</v>
      </c>
      <c r="S114" s="29">
        <v>69.764204686206995</v>
      </c>
      <c r="T114" s="29">
        <v>0</v>
      </c>
      <c r="U114" s="29">
        <v>0</v>
      </c>
      <c r="V114" s="29">
        <v>0</v>
      </c>
      <c r="W114" s="29">
        <v>0</v>
      </c>
      <c r="X114" s="29">
        <v>3516.7990470572745</v>
      </c>
      <c r="Y114" s="29">
        <v>0</v>
      </c>
      <c r="Z114" s="29">
        <v>0</v>
      </c>
      <c r="AA114" s="29">
        <v>246.43652720542994</v>
      </c>
      <c r="AB114" s="29">
        <v>1557603.4086971018</v>
      </c>
      <c r="AC114" s="29">
        <v>243958.77405740251</v>
      </c>
      <c r="AD114" s="29">
        <v>0</v>
      </c>
      <c r="AE114" s="29">
        <v>751312.14307634241</v>
      </c>
      <c r="AF114" s="29">
        <v>0</v>
      </c>
      <c r="AG114" s="29">
        <v>97.485370783252776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92.212008094414827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36.259980743053987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229.11918222861908</v>
      </c>
      <c r="O115" s="29">
        <v>0</v>
      </c>
      <c r="P115" s="29">
        <v>0</v>
      </c>
      <c r="Q115" s="29">
        <v>104.55494573400664</v>
      </c>
      <c r="R115" s="29">
        <v>0</v>
      </c>
      <c r="S115" s="29">
        <v>560.6131496969341</v>
      </c>
      <c r="T115" s="29">
        <v>0</v>
      </c>
      <c r="U115" s="29">
        <v>0</v>
      </c>
      <c r="V115" s="29">
        <v>0</v>
      </c>
      <c r="W115" s="29">
        <v>0</v>
      </c>
      <c r="X115" s="29">
        <v>25697.799175329503</v>
      </c>
      <c r="Y115" s="29">
        <v>0</v>
      </c>
      <c r="Z115" s="29">
        <v>0</v>
      </c>
      <c r="AA115" s="29">
        <v>1980.3215465355236</v>
      </c>
      <c r="AB115" s="29">
        <v>0</v>
      </c>
      <c r="AC115" s="29">
        <v>382.62417448514191</v>
      </c>
      <c r="AD115" s="29">
        <v>0</v>
      </c>
      <c r="AE115" s="29">
        <v>34.275512692299209</v>
      </c>
      <c r="AF115" s="29">
        <v>0</v>
      </c>
      <c r="AG115" s="29">
        <v>783.37567252419228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2108032.7587543703</v>
      </c>
      <c r="AQ115" s="29">
        <v>0</v>
      </c>
      <c r="AR115" s="29">
        <v>535.31254294461746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1769082.0605617741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58250.73840557089</v>
      </c>
      <c r="AP117" s="29">
        <v>664238.42515020783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10.648492608919943</v>
      </c>
      <c r="T118" s="29">
        <v>0</v>
      </c>
      <c r="U118" s="29">
        <v>0</v>
      </c>
      <c r="V118" s="29">
        <v>0</v>
      </c>
      <c r="W118" s="29">
        <v>0</v>
      </c>
      <c r="X118" s="29">
        <v>488.11346064917626</v>
      </c>
      <c r="Y118" s="29">
        <v>0</v>
      </c>
      <c r="Z118" s="29">
        <v>0</v>
      </c>
      <c r="AA118" s="29">
        <v>37.614956700477407</v>
      </c>
      <c r="AB118" s="29">
        <v>0</v>
      </c>
      <c r="AC118" s="29">
        <v>7.2677044700105986</v>
      </c>
      <c r="AD118" s="29">
        <v>0</v>
      </c>
      <c r="AE118" s="29">
        <v>0</v>
      </c>
      <c r="AF118" s="29">
        <v>0</v>
      </c>
      <c r="AG118" s="29">
        <v>152.90131716186602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347.26073270702062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11.462486602675368</v>
      </c>
      <c r="T119" s="29">
        <v>0</v>
      </c>
      <c r="U119" s="29">
        <v>0</v>
      </c>
      <c r="V119" s="29">
        <v>0</v>
      </c>
      <c r="W119" s="29">
        <v>0</v>
      </c>
      <c r="X119" s="29">
        <v>525.42591789845676</v>
      </c>
      <c r="Y119" s="29">
        <v>0</v>
      </c>
      <c r="Z119" s="29">
        <v>0</v>
      </c>
      <c r="AA119" s="29">
        <v>40.490326008985051</v>
      </c>
      <c r="AB119" s="29">
        <v>0</v>
      </c>
      <c r="AC119" s="29">
        <v>7.8232636467172165</v>
      </c>
      <c r="AD119" s="29">
        <v>0</v>
      </c>
      <c r="AE119" s="29">
        <v>0</v>
      </c>
      <c r="AF119" s="29">
        <v>0</v>
      </c>
      <c r="AG119" s="29">
        <v>548.48493806277099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1339.6827812458084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7.8965518589367623</v>
      </c>
      <c r="T120" s="29">
        <v>0</v>
      </c>
      <c r="U120" s="29">
        <v>0</v>
      </c>
      <c r="V120" s="29">
        <v>0</v>
      </c>
      <c r="W120" s="29">
        <v>0</v>
      </c>
      <c r="X120" s="29">
        <v>361.96797017378549</v>
      </c>
      <c r="Y120" s="29">
        <v>0</v>
      </c>
      <c r="Z120" s="29">
        <v>0</v>
      </c>
      <c r="AA120" s="29">
        <v>27.893943975522721</v>
      </c>
      <c r="AB120" s="29">
        <v>0</v>
      </c>
      <c r="AC120" s="29">
        <v>5.3894769288557685</v>
      </c>
      <c r="AD120" s="29">
        <v>0</v>
      </c>
      <c r="AE120" s="29">
        <v>0</v>
      </c>
      <c r="AF120" s="29">
        <v>0</v>
      </c>
      <c r="AG120" s="29">
        <v>11.034287416306347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50.829128767714863</v>
      </c>
      <c r="T122" s="29">
        <v>0</v>
      </c>
      <c r="U122" s="29">
        <v>0</v>
      </c>
      <c r="V122" s="29">
        <v>0</v>
      </c>
      <c r="W122" s="29">
        <v>0</v>
      </c>
      <c r="X122" s="29">
        <v>2329.943106107708</v>
      </c>
      <c r="Y122" s="29">
        <v>0</v>
      </c>
      <c r="Z122" s="29">
        <v>0</v>
      </c>
      <c r="AA122" s="29">
        <v>179.54987132347824</v>
      </c>
      <c r="AB122" s="29">
        <v>0</v>
      </c>
      <c r="AC122" s="29">
        <v>34.691397169437892</v>
      </c>
      <c r="AD122" s="29">
        <v>0</v>
      </c>
      <c r="AE122" s="29">
        <v>0</v>
      </c>
      <c r="AF122" s="29">
        <v>0</v>
      </c>
      <c r="AG122" s="29">
        <v>71.026344911376157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40322.372453671444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26.887749099946596</v>
      </c>
      <c r="T123" s="29">
        <v>0</v>
      </c>
      <c r="U123" s="29">
        <v>0</v>
      </c>
      <c r="V123" s="29">
        <v>0</v>
      </c>
      <c r="W123" s="29">
        <v>0</v>
      </c>
      <c r="X123" s="29">
        <v>87839.069698599982</v>
      </c>
      <c r="Y123" s="29">
        <v>0</v>
      </c>
      <c r="Z123" s="29">
        <v>0</v>
      </c>
      <c r="AA123" s="29">
        <v>94.978843984038235</v>
      </c>
      <c r="AB123" s="29">
        <v>0</v>
      </c>
      <c r="AC123" s="29">
        <v>18.3511621314846</v>
      </c>
      <c r="AD123" s="29">
        <v>0</v>
      </c>
      <c r="AE123" s="29">
        <v>0</v>
      </c>
      <c r="AF123" s="29">
        <v>0</v>
      </c>
      <c r="AG123" s="29">
        <v>37.571734707291689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10.435630772676097</v>
      </c>
      <c r="T124" s="29">
        <v>0</v>
      </c>
      <c r="U124" s="29">
        <v>0</v>
      </c>
      <c r="V124" s="29">
        <v>0</v>
      </c>
      <c r="W124" s="29">
        <v>0</v>
      </c>
      <c r="X124" s="29">
        <v>478.35614275029474</v>
      </c>
      <c r="Y124" s="29">
        <v>0</v>
      </c>
      <c r="Z124" s="29">
        <v>0</v>
      </c>
      <c r="AA124" s="29">
        <v>36.863039124200988</v>
      </c>
      <c r="AB124" s="29">
        <v>0</v>
      </c>
      <c r="AC124" s="29">
        <v>7.1224241025839286</v>
      </c>
      <c r="AD124" s="29">
        <v>0</v>
      </c>
      <c r="AE124" s="29">
        <v>0</v>
      </c>
      <c r="AF124" s="29">
        <v>0</v>
      </c>
      <c r="AG124" s="29">
        <v>14.582282415563542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5.8740708930589403</v>
      </c>
      <c r="T126" s="29">
        <v>0</v>
      </c>
      <c r="U126" s="29">
        <v>0</v>
      </c>
      <c r="V126" s="29">
        <v>0</v>
      </c>
      <c r="W126" s="29">
        <v>0</v>
      </c>
      <c r="X126" s="29">
        <v>269.25999547652526</v>
      </c>
      <c r="Y126" s="29">
        <v>0</v>
      </c>
      <c r="Z126" s="29">
        <v>0</v>
      </c>
      <c r="AA126" s="29">
        <v>20.749690159230671</v>
      </c>
      <c r="AB126" s="29">
        <v>0</v>
      </c>
      <c r="AC126" s="29">
        <v>4.0091131068525652</v>
      </c>
      <c r="AD126" s="29">
        <v>0</v>
      </c>
      <c r="AE126" s="29">
        <v>0</v>
      </c>
      <c r="AF126" s="29">
        <v>0</v>
      </c>
      <c r="AG126" s="29">
        <v>8.2081632205602819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12305.136056661786</v>
      </c>
      <c r="T127" s="29">
        <v>0</v>
      </c>
      <c r="U127" s="29">
        <v>0</v>
      </c>
      <c r="V127" s="29">
        <v>0</v>
      </c>
      <c r="W127" s="29">
        <v>0</v>
      </c>
      <c r="X127" s="29">
        <v>333.00278267694034</v>
      </c>
      <c r="Y127" s="29">
        <v>0</v>
      </c>
      <c r="Z127" s="29">
        <v>0</v>
      </c>
      <c r="AA127" s="29">
        <v>25.661831236681213</v>
      </c>
      <c r="AB127" s="29">
        <v>0</v>
      </c>
      <c r="AC127" s="29">
        <v>4.9582033836321973</v>
      </c>
      <c r="AD127" s="29">
        <v>0</v>
      </c>
      <c r="AE127" s="29">
        <v>0</v>
      </c>
      <c r="AF127" s="29">
        <v>0</v>
      </c>
      <c r="AG127" s="29">
        <v>10.151308174375236</v>
      </c>
      <c r="AH127" s="29">
        <v>0</v>
      </c>
      <c r="AI127" s="29">
        <v>5323.4072522015458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0.21064732236012212</v>
      </c>
      <c r="H128" s="29">
        <v>1.6064949920013849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3.0365313059455317</v>
      </c>
      <c r="O128" s="29">
        <v>0</v>
      </c>
      <c r="P128" s="29">
        <v>2.2601634263318586</v>
      </c>
      <c r="Q128" s="29">
        <v>0</v>
      </c>
      <c r="R128" s="29">
        <v>0</v>
      </c>
      <c r="S128" s="29">
        <v>4576.894620064927</v>
      </c>
      <c r="T128" s="29">
        <v>0</v>
      </c>
      <c r="U128" s="29">
        <v>0</v>
      </c>
      <c r="V128" s="29">
        <v>0</v>
      </c>
      <c r="W128" s="29">
        <v>0</v>
      </c>
      <c r="X128" s="29">
        <v>209805.25359430644</v>
      </c>
      <c r="Y128" s="29">
        <v>0</v>
      </c>
      <c r="Z128" s="29">
        <v>0</v>
      </c>
      <c r="AA128" s="29">
        <v>16167.517720975538</v>
      </c>
      <c r="AB128" s="29">
        <v>24.911904482802637</v>
      </c>
      <c r="AC128" s="29">
        <v>3142.9669408445488</v>
      </c>
      <c r="AD128" s="29">
        <v>0</v>
      </c>
      <c r="AE128" s="29">
        <v>0</v>
      </c>
      <c r="AF128" s="29">
        <v>0</v>
      </c>
      <c r="AG128" s="29">
        <v>6395.5472735593021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1.7873492673468205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2.9913369353671859</v>
      </c>
      <c r="T129" s="29">
        <v>0</v>
      </c>
      <c r="U129" s="29">
        <v>0</v>
      </c>
      <c r="V129" s="29">
        <v>0</v>
      </c>
      <c r="W129" s="29">
        <v>0</v>
      </c>
      <c r="X129" s="29">
        <v>137.11910944716098</v>
      </c>
      <c r="Y129" s="29">
        <v>0</v>
      </c>
      <c r="Z129" s="29">
        <v>0</v>
      </c>
      <c r="AA129" s="29">
        <v>10.566660787849115</v>
      </c>
      <c r="AB129" s="29">
        <v>0</v>
      </c>
      <c r="AC129" s="29">
        <v>2.0416178716473716</v>
      </c>
      <c r="AD129" s="29">
        <v>0</v>
      </c>
      <c r="AE129" s="29">
        <v>0</v>
      </c>
      <c r="AF129" s="29">
        <v>0</v>
      </c>
      <c r="AG129" s="29">
        <v>7612.6891768284268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5342.6366594918463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1.5016563075338061</v>
      </c>
      <c r="T130" s="29">
        <v>0</v>
      </c>
      <c r="U130" s="29">
        <v>0</v>
      </c>
      <c r="V130" s="29">
        <v>0</v>
      </c>
      <c r="W130" s="29">
        <v>0</v>
      </c>
      <c r="X130" s="29">
        <v>68.834029744453616</v>
      </c>
      <c r="Y130" s="29">
        <v>0</v>
      </c>
      <c r="Z130" s="29">
        <v>0</v>
      </c>
      <c r="AA130" s="29">
        <v>5.3044819639135792</v>
      </c>
      <c r="AB130" s="29">
        <v>0</v>
      </c>
      <c r="AC130" s="29">
        <v>1.0248956974004979</v>
      </c>
      <c r="AD130" s="29">
        <v>0</v>
      </c>
      <c r="AE130" s="29">
        <v>0</v>
      </c>
      <c r="AF130" s="29">
        <v>0</v>
      </c>
      <c r="AG130" s="29">
        <v>2.0983471765698467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4055.3891813606774</v>
      </c>
      <c r="L131" s="29">
        <v>128038.38375481611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22622.297537290106</v>
      </c>
      <c r="T131" s="29">
        <v>0</v>
      </c>
      <c r="U131" s="29">
        <v>0</v>
      </c>
      <c r="V131" s="29">
        <v>0</v>
      </c>
      <c r="W131" s="29">
        <v>0</v>
      </c>
      <c r="X131" s="29">
        <v>1443.6094450768771</v>
      </c>
      <c r="Y131" s="29">
        <v>0</v>
      </c>
      <c r="Z131" s="29">
        <v>0</v>
      </c>
      <c r="AA131" s="29">
        <v>111.24730446226137</v>
      </c>
      <c r="AB131" s="29">
        <v>0</v>
      </c>
      <c r="AC131" s="29">
        <v>21.494442712112583</v>
      </c>
      <c r="AD131" s="29">
        <v>0</v>
      </c>
      <c r="AE131" s="29">
        <v>0</v>
      </c>
      <c r="AF131" s="29">
        <v>0</v>
      </c>
      <c r="AG131" s="29">
        <v>13483.796432179453</v>
      </c>
      <c r="AH131" s="29">
        <v>0</v>
      </c>
      <c r="AI131" s="29">
        <v>75926.999168479946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2609.0509078052714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0.10461108444195633</v>
      </c>
      <c r="T133" s="29">
        <v>328.77937492054696</v>
      </c>
      <c r="U133" s="29">
        <v>4989.823125480626</v>
      </c>
      <c r="V133" s="29">
        <v>0</v>
      </c>
      <c r="W133" s="29">
        <v>0</v>
      </c>
      <c r="X133" s="29">
        <v>4.7952400705479414</v>
      </c>
      <c r="Y133" s="29">
        <v>0</v>
      </c>
      <c r="Z133" s="29">
        <v>0</v>
      </c>
      <c r="AA133" s="29">
        <v>0.36953036980820952</v>
      </c>
      <c r="AB133" s="29">
        <v>0</v>
      </c>
      <c r="AC133" s="29">
        <v>7.139812872430365E-2</v>
      </c>
      <c r="AD133" s="29">
        <v>0</v>
      </c>
      <c r="AE133" s="29">
        <v>0</v>
      </c>
      <c r="AF133" s="29">
        <v>0</v>
      </c>
      <c r="AG133" s="29">
        <v>0.14617883771100343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1.7539674416143494</v>
      </c>
      <c r="T135" s="29">
        <v>0</v>
      </c>
      <c r="U135" s="29">
        <v>0</v>
      </c>
      <c r="V135" s="29">
        <v>0</v>
      </c>
      <c r="W135" s="29">
        <v>0</v>
      </c>
      <c r="X135" s="29">
        <v>243176.54117658909</v>
      </c>
      <c r="Y135" s="29">
        <v>0</v>
      </c>
      <c r="Z135" s="29">
        <v>0</v>
      </c>
      <c r="AA135" s="29">
        <v>6.1957510601176677</v>
      </c>
      <c r="AB135" s="29">
        <v>0</v>
      </c>
      <c r="AC135" s="29">
        <v>1.197100611686164</v>
      </c>
      <c r="AD135" s="29">
        <v>0</v>
      </c>
      <c r="AE135" s="29">
        <v>0</v>
      </c>
      <c r="AF135" s="29">
        <v>0</v>
      </c>
      <c r="AG135" s="29">
        <v>37684.865534472388</v>
      </c>
      <c r="AH135" s="29">
        <v>0</v>
      </c>
      <c r="AI135" s="29">
        <v>0</v>
      </c>
      <c r="AJ135" s="29">
        <v>0</v>
      </c>
      <c r="AK135" s="29">
        <v>0</v>
      </c>
      <c r="AL135" s="29">
        <v>244021.1169277601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8.5565057373298448</v>
      </c>
      <c r="T136" s="29">
        <v>0</v>
      </c>
      <c r="U136" s="29">
        <v>227212.1066698941</v>
      </c>
      <c r="V136" s="29">
        <v>35187.798064962546</v>
      </c>
      <c r="W136" s="29">
        <v>0</v>
      </c>
      <c r="X136" s="29">
        <v>392.21942296452619</v>
      </c>
      <c r="Y136" s="29">
        <v>0</v>
      </c>
      <c r="Z136" s="29">
        <v>0</v>
      </c>
      <c r="AA136" s="29">
        <v>30.225178777646118</v>
      </c>
      <c r="AB136" s="29">
        <v>0</v>
      </c>
      <c r="AC136" s="29">
        <v>5.8399021606844004</v>
      </c>
      <c r="AD136" s="29">
        <v>0</v>
      </c>
      <c r="AE136" s="29">
        <v>0</v>
      </c>
      <c r="AF136" s="29">
        <v>0</v>
      </c>
      <c r="AG136" s="29">
        <v>11.956477367791814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137740.10234214895</v>
      </c>
      <c r="O138" s="29">
        <v>0</v>
      </c>
      <c r="P138" s="29">
        <v>0</v>
      </c>
      <c r="Q138" s="29">
        <v>0</v>
      </c>
      <c r="R138" s="29">
        <v>0</v>
      </c>
      <c r="S138" s="29">
        <v>1.6870445256413806</v>
      </c>
      <c r="T138" s="29">
        <v>0</v>
      </c>
      <c r="U138" s="29">
        <v>0</v>
      </c>
      <c r="V138" s="29">
        <v>0</v>
      </c>
      <c r="W138" s="29">
        <v>0</v>
      </c>
      <c r="X138" s="29">
        <v>77.331991665211405</v>
      </c>
      <c r="Y138" s="29">
        <v>0</v>
      </c>
      <c r="Z138" s="29">
        <v>0</v>
      </c>
      <c r="AA138" s="29">
        <v>5.9593511602403613</v>
      </c>
      <c r="AB138" s="29">
        <v>0</v>
      </c>
      <c r="AC138" s="29">
        <v>133094.87316167596</v>
      </c>
      <c r="AD138" s="29">
        <v>0</v>
      </c>
      <c r="AE138" s="29">
        <v>35422.724727917739</v>
      </c>
      <c r="AF138" s="29">
        <v>0</v>
      </c>
      <c r="AG138" s="29">
        <v>4427735.3574003577</v>
      </c>
      <c r="AH138" s="29">
        <v>0</v>
      </c>
      <c r="AI138" s="29">
        <v>323404.62330099981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3.9699378206912108</v>
      </c>
      <c r="T139" s="29">
        <v>0</v>
      </c>
      <c r="U139" s="29">
        <v>0</v>
      </c>
      <c r="V139" s="29">
        <v>0</v>
      </c>
      <c r="W139" s="29">
        <v>0</v>
      </c>
      <c r="X139" s="29">
        <v>181.9769388388749</v>
      </c>
      <c r="Y139" s="29">
        <v>0</v>
      </c>
      <c r="Z139" s="29">
        <v>0</v>
      </c>
      <c r="AA139" s="29">
        <v>14.023490902721647</v>
      </c>
      <c r="AB139" s="29">
        <v>0</v>
      </c>
      <c r="AC139" s="29">
        <v>2.7095229254263513</v>
      </c>
      <c r="AD139" s="29">
        <v>0</v>
      </c>
      <c r="AE139" s="29">
        <v>0</v>
      </c>
      <c r="AF139" s="29">
        <v>0</v>
      </c>
      <c r="AG139" s="29">
        <v>203808.71114260738</v>
      </c>
      <c r="AH139" s="29">
        <v>0</v>
      </c>
      <c r="AI139" s="29">
        <v>9394.9718510828006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1.1156167501318395</v>
      </c>
      <c r="T140" s="29">
        <v>0</v>
      </c>
      <c r="U140" s="29">
        <v>0</v>
      </c>
      <c r="V140" s="29">
        <v>0</v>
      </c>
      <c r="W140" s="29">
        <v>0</v>
      </c>
      <c r="X140" s="29">
        <v>51.138463692869287</v>
      </c>
      <c r="Y140" s="29">
        <v>0</v>
      </c>
      <c r="Z140" s="29">
        <v>0</v>
      </c>
      <c r="AA140" s="29">
        <v>3.9408278046213319</v>
      </c>
      <c r="AB140" s="29">
        <v>0</v>
      </c>
      <c r="AC140" s="29">
        <v>0.76141977456603049</v>
      </c>
      <c r="AD140" s="29">
        <v>0</v>
      </c>
      <c r="AE140" s="29">
        <v>0</v>
      </c>
      <c r="AF140" s="29">
        <v>0</v>
      </c>
      <c r="AG140" s="29">
        <v>1.5589128124915312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107.9251809845811</v>
      </c>
      <c r="H141" s="29">
        <v>823.08790266111464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1555.7671803643996</v>
      </c>
      <c r="O141" s="29">
        <v>0</v>
      </c>
      <c r="P141" s="29">
        <v>1157.9950037274966</v>
      </c>
      <c r="Q141" s="29">
        <v>0</v>
      </c>
      <c r="R141" s="29">
        <v>0</v>
      </c>
      <c r="S141" s="29">
        <v>1.863274871036865</v>
      </c>
      <c r="T141" s="29">
        <v>0</v>
      </c>
      <c r="U141" s="29">
        <v>0</v>
      </c>
      <c r="V141" s="29">
        <v>0</v>
      </c>
      <c r="W141" s="29">
        <v>0</v>
      </c>
      <c r="X141" s="29">
        <v>3252.3353830701667</v>
      </c>
      <c r="Y141" s="29">
        <v>0</v>
      </c>
      <c r="Z141" s="29">
        <v>0</v>
      </c>
      <c r="AA141" s="29">
        <v>6.5818708965839328</v>
      </c>
      <c r="AB141" s="29">
        <v>0</v>
      </c>
      <c r="AC141" s="29">
        <v>1504.9770657599231</v>
      </c>
      <c r="AD141" s="29">
        <v>0</v>
      </c>
      <c r="AE141" s="29">
        <v>0</v>
      </c>
      <c r="AF141" s="29">
        <v>0</v>
      </c>
      <c r="AG141" s="29">
        <v>2.6036567390276364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915.7486124190209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8346.086341997916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4.1321965397695317</v>
      </c>
      <c r="T142" s="29">
        <v>0</v>
      </c>
      <c r="U142" s="29">
        <v>0</v>
      </c>
      <c r="V142" s="29">
        <v>0</v>
      </c>
      <c r="W142" s="29">
        <v>0</v>
      </c>
      <c r="X142" s="29">
        <v>189.41467371822088</v>
      </c>
      <c r="Y142" s="29">
        <v>0</v>
      </c>
      <c r="Z142" s="29">
        <v>0</v>
      </c>
      <c r="AA142" s="29">
        <v>14.596656975757501</v>
      </c>
      <c r="AB142" s="29">
        <v>0</v>
      </c>
      <c r="AC142" s="29">
        <v>2.8202661508999629</v>
      </c>
      <c r="AD142" s="29">
        <v>0</v>
      </c>
      <c r="AE142" s="29">
        <v>0</v>
      </c>
      <c r="AF142" s="29">
        <v>0</v>
      </c>
      <c r="AG142" s="29">
        <v>7330.0127418955608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242828.15031532021</v>
      </c>
      <c r="AR142" s="29">
        <v>0</v>
      </c>
      <c r="AS142" s="29">
        <v>0</v>
      </c>
      <c r="AT142" s="29">
        <v>102907.93478653024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-72050531</v>
      </c>
      <c r="AV146" s="29">
        <v>51431436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2598738</v>
      </c>
      <c r="D151" s="29">
        <v>318602</v>
      </c>
      <c r="E151" s="29">
        <v>2846444</v>
      </c>
      <c r="F151" s="29">
        <v>7544086</v>
      </c>
      <c r="G151" s="29">
        <v>167</v>
      </c>
      <c r="H151" s="29">
        <v>0</v>
      </c>
      <c r="I151" s="29">
        <v>-65852</v>
      </c>
      <c r="J151" s="29">
        <v>0</v>
      </c>
      <c r="K151" s="29">
        <v>-83912</v>
      </c>
      <c r="L151" s="29">
        <v>1469717</v>
      </c>
      <c r="M151" s="29">
        <v>3608906</v>
      </c>
      <c r="N151" s="29">
        <v>626</v>
      </c>
      <c r="O151" s="29">
        <v>24</v>
      </c>
      <c r="P151" s="29">
        <v>1489</v>
      </c>
      <c r="Q151" s="29">
        <v>8754</v>
      </c>
      <c r="R151" s="29">
        <v>3110</v>
      </c>
      <c r="S151" s="29">
        <v>364365</v>
      </c>
      <c r="T151" s="29">
        <v>19353</v>
      </c>
      <c r="U151" s="29">
        <v>0</v>
      </c>
      <c r="V151" s="29">
        <v>0</v>
      </c>
      <c r="W151" s="29">
        <v>6604739</v>
      </c>
      <c r="X151" s="29">
        <v>8732311</v>
      </c>
      <c r="Y151" s="29">
        <v>-4006562</v>
      </c>
      <c r="Z151" s="29">
        <v>-5211</v>
      </c>
      <c r="AA151" s="29">
        <v>0</v>
      </c>
      <c r="AB151" s="29">
        <v>0</v>
      </c>
      <c r="AC151" s="29">
        <v>0</v>
      </c>
      <c r="AD151" s="29">
        <v>74427</v>
      </c>
      <c r="AE151" s="29">
        <v>0</v>
      </c>
      <c r="AF151" s="29">
        <v>15931</v>
      </c>
      <c r="AG151" s="29">
        <v>3899957</v>
      </c>
      <c r="AH151" s="29">
        <v>0</v>
      </c>
      <c r="AI151" s="29">
        <v>-136020</v>
      </c>
      <c r="AJ151" s="29">
        <v>9</v>
      </c>
      <c r="AK151" s="29">
        <v>0</v>
      </c>
      <c r="AL151" s="29">
        <v>0</v>
      </c>
      <c r="AM151" s="29">
        <v>0</v>
      </c>
      <c r="AN151" s="29">
        <v>0</v>
      </c>
      <c r="AO151" s="29">
        <v>851500</v>
      </c>
      <c r="AP151" s="29">
        <v>0</v>
      </c>
      <c r="AQ151" s="29">
        <v>0</v>
      </c>
      <c r="AR151" s="29">
        <v>0</v>
      </c>
      <c r="AS151" s="29">
        <v>0</v>
      </c>
      <c r="AT151" s="29">
        <v>9398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22986558</v>
      </c>
      <c r="D152" s="29">
        <v>3484020</v>
      </c>
      <c r="E152" s="29">
        <v>3989187</v>
      </c>
      <c r="F152" s="29">
        <v>2865327</v>
      </c>
      <c r="G152" s="29">
        <v>7632238</v>
      </c>
      <c r="H152" s="29">
        <v>1625639</v>
      </c>
      <c r="I152" s="29">
        <v>0</v>
      </c>
      <c r="J152" s="29">
        <v>0</v>
      </c>
      <c r="K152" s="29">
        <v>1665902</v>
      </c>
      <c r="L152" s="29">
        <v>4967090</v>
      </c>
      <c r="M152" s="29">
        <v>15323687</v>
      </c>
      <c r="N152" s="29">
        <v>4208354</v>
      </c>
      <c r="O152" s="29">
        <v>862237</v>
      </c>
      <c r="P152" s="29">
        <v>1926965</v>
      </c>
      <c r="Q152" s="29">
        <v>1089668</v>
      </c>
      <c r="R152" s="29">
        <v>1017497</v>
      </c>
      <c r="S152" s="29">
        <v>1198556</v>
      </c>
      <c r="T152" s="29">
        <v>3189252</v>
      </c>
      <c r="U152" s="29">
        <v>186036</v>
      </c>
      <c r="V152" s="29">
        <v>13094</v>
      </c>
      <c r="W152" s="29">
        <v>7300752</v>
      </c>
      <c r="X152" s="29">
        <v>13854595</v>
      </c>
      <c r="Y152" s="29">
        <v>107896</v>
      </c>
      <c r="Z152" s="29">
        <v>236917</v>
      </c>
      <c r="AA152" s="29">
        <v>4237269</v>
      </c>
      <c r="AB152" s="29">
        <v>1362936</v>
      </c>
      <c r="AC152" s="29">
        <v>5114736</v>
      </c>
      <c r="AD152" s="29">
        <v>1239009</v>
      </c>
      <c r="AE152" s="29">
        <v>2654540</v>
      </c>
      <c r="AF152" s="29">
        <v>2608151</v>
      </c>
      <c r="AG152" s="29">
        <v>2913509</v>
      </c>
      <c r="AH152" s="29">
        <v>339609</v>
      </c>
      <c r="AI152" s="29">
        <v>1415584</v>
      </c>
      <c r="AJ152" s="29">
        <v>811660</v>
      </c>
      <c r="AK152" s="29">
        <v>0</v>
      </c>
      <c r="AL152" s="29">
        <v>0</v>
      </c>
      <c r="AM152" s="29">
        <v>10346767</v>
      </c>
      <c r="AN152" s="29">
        <v>2371922</v>
      </c>
      <c r="AO152" s="29">
        <v>0</v>
      </c>
      <c r="AP152" s="29">
        <v>104435</v>
      </c>
      <c r="AQ152" s="29">
        <v>4191191</v>
      </c>
      <c r="AR152" s="29">
        <v>1161890</v>
      </c>
      <c r="AS152" s="29">
        <v>0</v>
      </c>
      <c r="AT152" s="29">
        <v>930587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117985606</v>
      </c>
      <c r="D156" s="7">
        <f t="shared" si="0"/>
        <v>18013381</v>
      </c>
      <c r="E156" s="7">
        <f t="shared" si="0"/>
        <v>20831549</v>
      </c>
      <c r="F156" s="7">
        <f t="shared" si="0"/>
        <v>18953240</v>
      </c>
      <c r="G156" s="7">
        <f t="shared" si="0"/>
        <v>38920423.999999985</v>
      </c>
      <c r="H156" s="7">
        <f t="shared" si="0"/>
        <v>8304210.9999999981</v>
      </c>
      <c r="I156" s="7">
        <f t="shared" si="0"/>
        <v>106977020</v>
      </c>
      <c r="J156" s="7">
        <f t="shared" si="0"/>
        <v>140592874</v>
      </c>
      <c r="K156" s="7">
        <f t="shared" si="0"/>
        <v>9941169</v>
      </c>
      <c r="L156" s="7">
        <f t="shared" si="0"/>
        <v>25301459</v>
      </c>
      <c r="M156" s="7">
        <f t="shared" si="0"/>
        <v>70670909</v>
      </c>
      <c r="N156" s="7">
        <f t="shared" si="0"/>
        <v>21845666</v>
      </c>
      <c r="O156" s="7">
        <f t="shared" si="0"/>
        <v>4406852</v>
      </c>
      <c r="P156" s="7">
        <f t="shared" si="0"/>
        <v>10030666</v>
      </c>
      <c r="Q156" s="7">
        <f t="shared" si="0"/>
        <v>5569612.0000000009</v>
      </c>
      <c r="R156" s="7">
        <f t="shared" si="0"/>
        <v>5218617.0000000009</v>
      </c>
      <c r="S156" s="7">
        <f t="shared" si="0"/>
        <v>6943521.9999999981</v>
      </c>
      <c r="T156" s="7">
        <f t="shared" si="0"/>
        <v>16303154.000000002</v>
      </c>
      <c r="U156" s="7">
        <f t="shared" si="0"/>
        <v>12239697</v>
      </c>
      <c r="V156" s="7">
        <f t="shared" si="0"/>
        <v>5931079</v>
      </c>
      <c r="W156" s="7">
        <f t="shared" si="0"/>
        <v>53237633.999999993</v>
      </c>
      <c r="X156" s="7">
        <f t="shared" si="0"/>
        <v>75301179.99999997</v>
      </c>
      <c r="Y156" s="7">
        <f t="shared" si="0"/>
        <v>11801648</v>
      </c>
      <c r="Z156" s="7">
        <f t="shared" si="0"/>
        <v>1390589.0000000002</v>
      </c>
      <c r="AA156" s="7">
        <f t="shared" si="0"/>
        <v>21761980.999999993</v>
      </c>
      <c r="AB156" s="7">
        <f t="shared" ref="AB156:AC156" si="1">+SUM(AB5:AB155)</f>
        <v>7003910.0000000009</v>
      </c>
      <c r="AC156" s="7">
        <f t="shared" si="1"/>
        <v>31783639.999999989</v>
      </c>
      <c r="AD156" s="7">
        <f t="shared" ref="AD156:AV156" si="2">+SUM(AD5:AD155)</f>
        <v>6444097</v>
      </c>
      <c r="AE156" s="7">
        <f t="shared" si="2"/>
        <v>13561474.999999996</v>
      </c>
      <c r="AF156" s="7">
        <f t="shared" si="2"/>
        <v>13326977.000000002</v>
      </c>
      <c r="AG156" s="7">
        <f t="shared" si="2"/>
        <v>33361522.000000004</v>
      </c>
      <c r="AH156" s="7">
        <f t="shared" si="2"/>
        <v>1734870</v>
      </c>
      <c r="AI156" s="7">
        <f t="shared" si="2"/>
        <v>10084197</v>
      </c>
      <c r="AJ156" s="7">
        <f t="shared" si="2"/>
        <v>6004779</v>
      </c>
      <c r="AK156" s="7">
        <f t="shared" si="2"/>
        <v>11016753</v>
      </c>
      <c r="AL156" s="7">
        <f t="shared" si="2"/>
        <v>9876452</v>
      </c>
      <c r="AM156" s="7">
        <f t="shared" si="2"/>
        <v>58648025</v>
      </c>
      <c r="AN156" s="7">
        <f t="shared" si="2"/>
        <v>12136584</v>
      </c>
      <c r="AO156" s="7">
        <f t="shared" si="2"/>
        <v>32404766</v>
      </c>
      <c r="AP156" s="7">
        <f t="shared" si="2"/>
        <v>52143235</v>
      </c>
      <c r="AQ156" s="7">
        <f t="shared" si="2"/>
        <v>22265914.000000004</v>
      </c>
      <c r="AR156" s="7">
        <f t="shared" si="2"/>
        <v>5933844.9999999991</v>
      </c>
      <c r="AS156" s="7">
        <f t="shared" si="2"/>
        <v>17731588</v>
      </c>
      <c r="AT156" s="7">
        <f t="shared" si="2"/>
        <v>12935016</v>
      </c>
      <c r="AU156" s="7">
        <f t="shared" si="2"/>
        <v>-72050531</v>
      </c>
      <c r="AV156" s="7">
        <f t="shared" si="2"/>
        <v>51431436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1966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197023.96856454501</v>
      </c>
      <c r="D4" s="29">
        <v>84535.865853635449</v>
      </c>
      <c r="E4" s="29">
        <f>SUM(C4+D4)</f>
        <v>281559.83441818046</v>
      </c>
      <c r="F4" s="29"/>
      <c r="G4" s="29">
        <v>196669.91752621299</v>
      </c>
      <c r="H4" s="29">
        <v>84246.447525451003</v>
      </c>
      <c r="I4" s="29">
        <f>SUM(G4+H4)</f>
        <v>280916.365051664</v>
      </c>
      <c r="J4" s="29"/>
      <c r="K4" s="29">
        <v>456853885.30142498</v>
      </c>
      <c r="L4" s="29">
        <v>173223439.43909299</v>
      </c>
      <c r="M4" s="29">
        <f>SUM(K4+L4)</f>
        <v>630077324.74051797</v>
      </c>
    </row>
    <row r="5" spans="1:13" x14ac:dyDescent="0.2">
      <c r="A5" s="1" t="s">
        <v>92</v>
      </c>
      <c r="B5" t="s">
        <v>2</v>
      </c>
      <c r="C5" s="29">
        <v>235.24688948148105</v>
      </c>
      <c r="D5" s="29">
        <v>4274.9022204100656</v>
      </c>
      <c r="E5" s="29">
        <f t="shared" ref="E5:E68" si="0">SUM(C5+D5)</f>
        <v>4510.1491098915467</v>
      </c>
      <c r="F5" s="29"/>
      <c r="G5" s="29">
        <v>234.81414040315394</v>
      </c>
      <c r="H5" s="29">
        <v>4274.0070880964522</v>
      </c>
      <c r="I5" s="29">
        <f t="shared" ref="I5:I68" si="1">SUM(G5+H5)</f>
        <v>4508.8212284996061</v>
      </c>
      <c r="J5" s="29"/>
      <c r="K5" s="29">
        <v>514257.58245305903</v>
      </c>
      <c r="L5" s="29">
        <v>7468967.3956988398</v>
      </c>
      <c r="M5" s="29">
        <f t="shared" ref="M5:M68" si="2">SUM(K5+L5)</f>
        <v>7983224.9781518988</v>
      </c>
    </row>
    <row r="6" spans="1:13" x14ac:dyDescent="0.2">
      <c r="A6" s="1" t="s">
        <v>93</v>
      </c>
      <c r="B6" s="29" t="s">
        <v>3</v>
      </c>
      <c r="C6" s="29">
        <v>3704.8663258834658</v>
      </c>
      <c r="D6" s="29">
        <v>8904.601688712899</v>
      </c>
      <c r="E6" s="29">
        <f t="shared" si="0"/>
        <v>12609.468014596365</v>
      </c>
      <c r="F6" s="29"/>
      <c r="G6" s="29">
        <v>3688.7837296671205</v>
      </c>
      <c r="H6" s="29">
        <v>8883.9678279670898</v>
      </c>
      <c r="I6" s="29">
        <f t="shared" si="1"/>
        <v>12572.75155763421</v>
      </c>
      <c r="J6" s="29"/>
      <c r="K6" s="29">
        <v>6328572.620910719</v>
      </c>
      <c r="L6" s="29">
        <v>19302453.522932101</v>
      </c>
      <c r="M6" s="29">
        <f t="shared" si="2"/>
        <v>25631026.14384282</v>
      </c>
    </row>
    <row r="7" spans="1:13" x14ac:dyDescent="0.2">
      <c r="A7" s="1" t="s">
        <v>94</v>
      </c>
      <c r="B7" s="1" t="s">
        <v>95</v>
      </c>
      <c r="C7" s="29">
        <v>267.75779014689039</v>
      </c>
      <c r="D7" s="29">
        <v>2962.9154976818199</v>
      </c>
      <c r="E7" s="29">
        <f t="shared" si="0"/>
        <v>3230.6732878287103</v>
      </c>
      <c r="F7" s="29"/>
      <c r="G7" s="29">
        <v>267.51200857207419</v>
      </c>
      <c r="H7" s="29">
        <v>2943.3756309449627</v>
      </c>
      <c r="I7" s="29">
        <f t="shared" si="1"/>
        <v>3210.8876395170369</v>
      </c>
      <c r="J7" s="29"/>
      <c r="K7" s="29">
        <v>575886.6387662217</v>
      </c>
      <c r="L7" s="29">
        <v>7369519.5276711946</v>
      </c>
      <c r="M7" s="29">
        <f t="shared" si="2"/>
        <v>7945406.1664374163</v>
      </c>
    </row>
    <row r="8" spans="1:13" x14ac:dyDescent="0.2">
      <c r="A8" s="1" t="s">
        <v>96</v>
      </c>
      <c r="B8" s="29" t="s">
        <v>97</v>
      </c>
      <c r="C8" s="29">
        <v>7326.7467416535565</v>
      </c>
      <c r="D8" s="29">
        <v>110988.12185095361</v>
      </c>
      <c r="E8" s="29">
        <f t="shared" si="0"/>
        <v>118314.86859260716</v>
      </c>
      <c r="F8" s="29"/>
      <c r="G8" s="29">
        <v>7318.1529101592023</v>
      </c>
      <c r="H8" s="29">
        <v>110489.99375132094</v>
      </c>
      <c r="I8" s="29">
        <f t="shared" si="1"/>
        <v>117808.14666148015</v>
      </c>
      <c r="J8" s="29"/>
      <c r="K8" s="29">
        <v>20196563.107620057</v>
      </c>
      <c r="L8" s="29">
        <v>211928057.3315073</v>
      </c>
      <c r="M8" s="29">
        <f t="shared" si="2"/>
        <v>232124620.43912736</v>
      </c>
    </row>
    <row r="9" spans="1:13" x14ac:dyDescent="0.2">
      <c r="A9" s="1" t="s">
        <v>98</v>
      </c>
      <c r="B9" s="29" t="s">
        <v>99</v>
      </c>
      <c r="C9" s="29">
        <v>5708.4484819034042</v>
      </c>
      <c r="D9" s="29">
        <v>81716.146361862528</v>
      </c>
      <c r="E9" s="29">
        <f t="shared" si="0"/>
        <v>87424.594843765924</v>
      </c>
      <c r="F9" s="29"/>
      <c r="G9" s="29">
        <v>5660.9271035465808</v>
      </c>
      <c r="H9" s="29">
        <v>81250.180229354795</v>
      </c>
      <c r="I9" s="29">
        <f t="shared" si="1"/>
        <v>86911.107332901374</v>
      </c>
      <c r="J9" s="29"/>
      <c r="K9" s="29">
        <v>15601410.833060768</v>
      </c>
      <c r="L9" s="29">
        <v>147181790.69351929</v>
      </c>
      <c r="M9" s="29">
        <f t="shared" si="2"/>
        <v>162783201.52658007</v>
      </c>
    </row>
    <row r="10" spans="1:13" x14ac:dyDescent="0.2">
      <c r="A10" s="1" t="s">
        <v>100</v>
      </c>
      <c r="B10" s="29" t="s">
        <v>4</v>
      </c>
      <c r="C10" s="29">
        <v>2256.9042000950376</v>
      </c>
      <c r="D10" s="29">
        <v>15849.904890043757</v>
      </c>
      <c r="E10" s="29">
        <f t="shared" si="0"/>
        <v>18106.809090138795</v>
      </c>
      <c r="F10" s="29"/>
      <c r="G10" s="29">
        <v>2254.6772189567491</v>
      </c>
      <c r="H10" s="29">
        <v>15710.859407108401</v>
      </c>
      <c r="I10" s="29">
        <f t="shared" si="1"/>
        <v>17965.53662606515</v>
      </c>
      <c r="J10" s="29"/>
      <c r="K10" s="29">
        <v>6237859.7947121598</v>
      </c>
      <c r="L10" s="29">
        <v>28557647.980947699</v>
      </c>
      <c r="M10" s="29">
        <f t="shared" si="2"/>
        <v>34795507.775659859</v>
      </c>
    </row>
    <row r="11" spans="1:13" x14ac:dyDescent="0.2">
      <c r="A11" s="1" t="s">
        <v>101</v>
      </c>
      <c r="B11" s="29" t="s">
        <v>5</v>
      </c>
      <c r="C11" s="29">
        <v>191.86800487016626</v>
      </c>
      <c r="D11" s="29">
        <v>14198.230392933301</v>
      </c>
      <c r="E11" s="29">
        <f t="shared" si="0"/>
        <v>14390.098397803467</v>
      </c>
      <c r="F11" s="29"/>
      <c r="G11" s="29">
        <v>191.86800487016626</v>
      </c>
      <c r="H11" s="29">
        <v>14131.942650626301</v>
      </c>
      <c r="I11" s="29">
        <f t="shared" si="1"/>
        <v>14323.810655496467</v>
      </c>
      <c r="J11" s="29"/>
      <c r="K11" s="29">
        <v>432307.57659874484</v>
      </c>
      <c r="L11" s="29">
        <v>28511086.3697436</v>
      </c>
      <c r="M11" s="29">
        <f t="shared" si="2"/>
        <v>28943393.946342345</v>
      </c>
    </row>
    <row r="12" spans="1:13" x14ac:dyDescent="0.2">
      <c r="A12" s="1" t="s">
        <v>102</v>
      </c>
      <c r="B12" s="29" t="s">
        <v>6</v>
      </c>
      <c r="C12" s="29">
        <v>1445.0530763642928</v>
      </c>
      <c r="D12" s="29">
        <v>21761.190662935616</v>
      </c>
      <c r="E12" s="29">
        <f t="shared" si="0"/>
        <v>23206.243739299909</v>
      </c>
      <c r="F12" s="29"/>
      <c r="G12" s="29">
        <v>1440.5720439553588</v>
      </c>
      <c r="H12" s="29">
        <v>21686.528552980799</v>
      </c>
      <c r="I12" s="29">
        <f t="shared" si="1"/>
        <v>23127.100596936158</v>
      </c>
      <c r="J12" s="29"/>
      <c r="K12" s="29">
        <v>3962826.4318470433</v>
      </c>
      <c r="L12" s="29">
        <v>45962744.469145499</v>
      </c>
      <c r="M12" s="29">
        <f t="shared" si="2"/>
        <v>49925570.900992543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1062.6333409473946</v>
      </c>
      <c r="E13" s="29">
        <f t="shared" si="0"/>
        <v>1062.6333409473946</v>
      </c>
      <c r="F13" s="29"/>
      <c r="G13" s="29">
        <v>0</v>
      </c>
      <c r="H13" s="29">
        <v>1060.5476351080099</v>
      </c>
      <c r="I13" s="29">
        <f t="shared" si="1"/>
        <v>1060.5476351080099</v>
      </c>
      <c r="J13" s="29"/>
      <c r="K13" s="29">
        <v>0</v>
      </c>
      <c r="L13" s="29">
        <v>2539662.9206854198</v>
      </c>
      <c r="M13" s="29">
        <f t="shared" si="2"/>
        <v>2539662.9206854198</v>
      </c>
    </row>
    <row r="14" spans="1:13" x14ac:dyDescent="0.2">
      <c r="A14" s="1" t="s">
        <v>104</v>
      </c>
      <c r="B14" s="29" t="s">
        <v>105</v>
      </c>
      <c r="C14" s="29">
        <v>306.29903710852795</v>
      </c>
      <c r="D14" s="29">
        <v>17839.16485453003</v>
      </c>
      <c r="E14" s="29">
        <f t="shared" si="0"/>
        <v>18145.463891638559</v>
      </c>
      <c r="F14" s="29"/>
      <c r="G14" s="29">
        <v>306.09790861951751</v>
      </c>
      <c r="H14" s="29">
        <v>17753.716476383161</v>
      </c>
      <c r="I14" s="29">
        <f t="shared" si="1"/>
        <v>18059.814385002679</v>
      </c>
      <c r="J14" s="29"/>
      <c r="K14" s="29">
        <v>666108.08088953234</v>
      </c>
      <c r="L14" s="29">
        <v>39226957.429823697</v>
      </c>
      <c r="M14" s="29">
        <f t="shared" si="2"/>
        <v>39893065.510713227</v>
      </c>
    </row>
    <row r="15" spans="1:13" x14ac:dyDescent="0.2">
      <c r="A15" s="1" t="s">
        <v>106</v>
      </c>
      <c r="B15" s="29" t="s">
        <v>8</v>
      </c>
      <c r="C15" s="29">
        <v>29.108466666191816</v>
      </c>
      <c r="D15" s="29">
        <v>3868.1368245920248</v>
      </c>
      <c r="E15" s="29">
        <f t="shared" si="0"/>
        <v>3897.2452912582166</v>
      </c>
      <c r="F15" s="29"/>
      <c r="G15" s="29">
        <v>29.108466666191816</v>
      </c>
      <c r="H15" s="29">
        <v>3836.5916351553901</v>
      </c>
      <c r="I15" s="29">
        <f t="shared" si="1"/>
        <v>3865.7001018215819</v>
      </c>
      <c r="J15" s="29"/>
      <c r="K15" s="29">
        <v>70732.079054431058</v>
      </c>
      <c r="L15" s="29">
        <v>7508729.6021020599</v>
      </c>
      <c r="M15" s="29">
        <f t="shared" si="2"/>
        <v>7579461.6811564909</v>
      </c>
    </row>
    <row r="16" spans="1:13" x14ac:dyDescent="0.2">
      <c r="A16" s="1" t="s">
        <v>107</v>
      </c>
      <c r="B16" s="29" t="s">
        <v>9</v>
      </c>
      <c r="C16" s="29">
        <v>564.42013056164069</v>
      </c>
      <c r="D16" s="29">
        <v>13880.947659311269</v>
      </c>
      <c r="E16" s="29">
        <f t="shared" si="0"/>
        <v>14445.367789872909</v>
      </c>
      <c r="F16" s="29"/>
      <c r="G16" s="29">
        <v>564.20753338049326</v>
      </c>
      <c r="H16" s="29">
        <v>13788.119262484201</v>
      </c>
      <c r="I16" s="29">
        <f t="shared" si="1"/>
        <v>14352.326795864694</v>
      </c>
      <c r="J16" s="29"/>
      <c r="K16" s="29">
        <v>1456075.5515820384</v>
      </c>
      <c r="L16" s="29">
        <v>26550164.1648589</v>
      </c>
      <c r="M16" s="29">
        <f t="shared" si="2"/>
        <v>28006239.716440938</v>
      </c>
    </row>
    <row r="17" spans="1:13" x14ac:dyDescent="0.2">
      <c r="A17" s="1" t="s">
        <v>108</v>
      </c>
      <c r="B17" s="29" t="s">
        <v>109</v>
      </c>
      <c r="C17" s="29">
        <v>1340.6807776188434</v>
      </c>
      <c r="D17" s="29">
        <v>34061.49995928038</v>
      </c>
      <c r="E17" s="29">
        <f t="shared" si="0"/>
        <v>35402.180736899223</v>
      </c>
      <c r="F17" s="29"/>
      <c r="G17" s="29">
        <v>1337.6068405731585</v>
      </c>
      <c r="H17" s="29">
        <v>33953.55792094332</v>
      </c>
      <c r="I17" s="29">
        <f t="shared" si="1"/>
        <v>35291.164761516477</v>
      </c>
      <c r="J17" s="29"/>
      <c r="K17" s="29">
        <v>3443893.8925520908</v>
      </c>
      <c r="L17" s="29">
        <v>71113637.153879106</v>
      </c>
      <c r="M17" s="29">
        <f t="shared" si="2"/>
        <v>74557531.046431199</v>
      </c>
    </row>
    <row r="18" spans="1:13" x14ac:dyDescent="0.2">
      <c r="A18" s="1" t="s">
        <v>110</v>
      </c>
      <c r="B18" s="29" t="s">
        <v>10</v>
      </c>
      <c r="C18" s="29">
        <v>165.87165180999364</v>
      </c>
      <c r="D18" s="29">
        <v>8840.8352449867343</v>
      </c>
      <c r="E18" s="29">
        <f t="shared" si="0"/>
        <v>9006.706896796728</v>
      </c>
      <c r="F18" s="29"/>
      <c r="G18" s="29">
        <v>165.62142050847615</v>
      </c>
      <c r="H18" s="29">
        <v>8806.9995925670992</v>
      </c>
      <c r="I18" s="29">
        <f t="shared" si="1"/>
        <v>8972.6210130755753</v>
      </c>
      <c r="J18" s="29"/>
      <c r="K18" s="29">
        <v>421374.11472306214</v>
      </c>
      <c r="L18" s="29">
        <v>16108528.635980999</v>
      </c>
      <c r="M18" s="29">
        <f t="shared" si="2"/>
        <v>16529902.750704061</v>
      </c>
    </row>
    <row r="19" spans="1:13" x14ac:dyDescent="0.2">
      <c r="A19" s="1" t="s">
        <v>111</v>
      </c>
      <c r="B19" s="29" t="s">
        <v>11</v>
      </c>
      <c r="C19" s="29">
        <v>3625.7010646981871</v>
      </c>
      <c r="D19" s="29">
        <v>42110.860469794185</v>
      </c>
      <c r="E19" s="29">
        <f t="shared" si="0"/>
        <v>45736.561534492372</v>
      </c>
      <c r="F19" s="29"/>
      <c r="G19" s="29">
        <v>3619.8067187903871</v>
      </c>
      <c r="H19" s="29">
        <v>41897.467735689599</v>
      </c>
      <c r="I19" s="29">
        <f t="shared" si="1"/>
        <v>45517.274454479986</v>
      </c>
      <c r="J19" s="29"/>
      <c r="K19" s="29">
        <v>9323844.3826336414</v>
      </c>
      <c r="L19" s="29">
        <v>73926768.8543199</v>
      </c>
      <c r="M19" s="29">
        <f t="shared" si="2"/>
        <v>83250613.236953542</v>
      </c>
    </row>
    <row r="20" spans="1:13" x14ac:dyDescent="0.2">
      <c r="A20" s="1" t="s">
        <v>112</v>
      </c>
      <c r="B20" s="29" t="s">
        <v>113</v>
      </c>
      <c r="C20" s="29">
        <v>309.30435772139936</v>
      </c>
      <c r="D20" s="29">
        <v>16488.035999740365</v>
      </c>
      <c r="E20" s="29">
        <f t="shared" si="0"/>
        <v>16797.340357461762</v>
      </c>
      <c r="F20" s="29"/>
      <c r="G20" s="29">
        <v>309.26162320132426</v>
      </c>
      <c r="H20" s="29">
        <v>16389.920902597863</v>
      </c>
      <c r="I20" s="29">
        <f t="shared" si="1"/>
        <v>16699.182525799188</v>
      </c>
      <c r="J20" s="29"/>
      <c r="K20" s="29">
        <v>823755.20590618253</v>
      </c>
      <c r="L20" s="29">
        <v>31573536.903688058</v>
      </c>
      <c r="M20" s="29">
        <f t="shared" si="2"/>
        <v>32397292.109594241</v>
      </c>
    </row>
    <row r="21" spans="1:13" x14ac:dyDescent="0.2">
      <c r="A21" s="1" t="s">
        <v>114</v>
      </c>
      <c r="B21" s="29" t="s">
        <v>115</v>
      </c>
      <c r="C21" s="29">
        <v>389.19682530446244</v>
      </c>
      <c r="D21" s="29">
        <v>17308.767466536032</v>
      </c>
      <c r="E21" s="29">
        <f t="shared" si="0"/>
        <v>17697.964291840493</v>
      </c>
      <c r="F21" s="29"/>
      <c r="G21" s="29">
        <v>389.10382179898897</v>
      </c>
      <c r="H21" s="29">
        <v>17182.996043084651</v>
      </c>
      <c r="I21" s="29">
        <f t="shared" si="1"/>
        <v>17572.099864883639</v>
      </c>
      <c r="J21" s="29"/>
      <c r="K21" s="29">
        <v>884136.60156216193</v>
      </c>
      <c r="L21" s="29">
        <v>32115759.960322462</v>
      </c>
      <c r="M21" s="29">
        <f t="shared" si="2"/>
        <v>32999896.561884623</v>
      </c>
    </row>
    <row r="22" spans="1:13" x14ac:dyDescent="0.2">
      <c r="A22" s="1" t="s">
        <v>116</v>
      </c>
      <c r="B22" s="29" t="s">
        <v>117</v>
      </c>
      <c r="C22" s="29">
        <v>758.57284542220077</v>
      </c>
      <c r="D22" s="29">
        <v>58369.701407069602</v>
      </c>
      <c r="E22" s="29">
        <f t="shared" si="0"/>
        <v>59128.274252491799</v>
      </c>
      <c r="F22" s="29"/>
      <c r="G22" s="29">
        <v>757.71816942999794</v>
      </c>
      <c r="H22" s="29">
        <v>58109.998745112112</v>
      </c>
      <c r="I22" s="29">
        <f t="shared" si="1"/>
        <v>58867.716914542107</v>
      </c>
      <c r="J22" s="29"/>
      <c r="K22" s="29">
        <v>2208907.3991825581</v>
      </c>
      <c r="L22" s="29">
        <v>120564827.41298771</v>
      </c>
      <c r="M22" s="29">
        <f t="shared" si="2"/>
        <v>122773734.81217027</v>
      </c>
    </row>
    <row r="23" spans="1:13" x14ac:dyDescent="0.2">
      <c r="A23" s="1" t="s">
        <v>118</v>
      </c>
      <c r="B23" s="29" t="s">
        <v>12</v>
      </c>
      <c r="C23" s="29">
        <v>548.21253161215463</v>
      </c>
      <c r="D23" s="29">
        <v>12326.943865672334</v>
      </c>
      <c r="E23" s="29">
        <f t="shared" si="0"/>
        <v>12875.156397284489</v>
      </c>
      <c r="F23" s="29"/>
      <c r="G23" s="29">
        <v>548.13516120354143</v>
      </c>
      <c r="H23" s="29">
        <v>12280.465649481401</v>
      </c>
      <c r="I23" s="29">
        <f t="shared" si="1"/>
        <v>12828.600810684942</v>
      </c>
      <c r="J23" s="29"/>
      <c r="K23" s="29">
        <v>1115886.4792638011</v>
      </c>
      <c r="L23" s="29">
        <v>24109903.791560899</v>
      </c>
      <c r="M23" s="29">
        <f t="shared" si="2"/>
        <v>25225790.270824701</v>
      </c>
    </row>
    <row r="24" spans="1:13" x14ac:dyDescent="0.2">
      <c r="A24" s="1" t="s">
        <v>119</v>
      </c>
      <c r="B24" s="29" t="s">
        <v>13</v>
      </c>
      <c r="C24" s="29">
        <v>133.65134618782031</v>
      </c>
      <c r="D24" s="29">
        <v>15679.828098940285</v>
      </c>
      <c r="E24" s="29">
        <f t="shared" si="0"/>
        <v>15813.479445128105</v>
      </c>
      <c r="F24" s="29"/>
      <c r="G24" s="29">
        <v>133.65134618781849</v>
      </c>
      <c r="H24" s="29">
        <v>15652.466949359199</v>
      </c>
      <c r="I24" s="29">
        <f t="shared" si="1"/>
        <v>15786.118295547018</v>
      </c>
      <c r="J24" s="29"/>
      <c r="K24" s="29">
        <v>315263.56356041506</v>
      </c>
      <c r="L24" s="29">
        <v>28915999.348441798</v>
      </c>
      <c r="M24" s="29">
        <f t="shared" si="2"/>
        <v>29231262.912002213</v>
      </c>
    </row>
    <row r="25" spans="1:13" x14ac:dyDescent="0.2">
      <c r="A25" s="1" t="s">
        <v>120</v>
      </c>
      <c r="B25" s="29" t="s">
        <v>121</v>
      </c>
      <c r="C25" s="29">
        <v>1847.7423170880725</v>
      </c>
      <c r="D25" s="29">
        <v>31579.18857981656</v>
      </c>
      <c r="E25" s="29">
        <f t="shared" si="0"/>
        <v>33426.930896904632</v>
      </c>
      <c r="F25" s="29"/>
      <c r="G25" s="29">
        <v>1838.636976793066</v>
      </c>
      <c r="H25" s="29">
        <v>31430.75091826899</v>
      </c>
      <c r="I25" s="29">
        <f t="shared" si="1"/>
        <v>33269.387895062056</v>
      </c>
      <c r="J25" s="29"/>
      <c r="K25" s="29">
        <v>5130251.7070205789</v>
      </c>
      <c r="L25" s="29">
        <v>58346260.432268746</v>
      </c>
      <c r="M25" s="29">
        <f t="shared" si="2"/>
        <v>63476512.139289327</v>
      </c>
    </row>
    <row r="26" spans="1:13" x14ac:dyDescent="0.2">
      <c r="A26" s="1" t="s">
        <v>122</v>
      </c>
      <c r="B26" s="29" t="s">
        <v>14</v>
      </c>
      <c r="C26" s="29">
        <v>2620.4505986934037</v>
      </c>
      <c r="D26" s="29">
        <v>14683.2145680958</v>
      </c>
      <c r="E26" s="29">
        <f t="shared" si="0"/>
        <v>17303.665166789204</v>
      </c>
      <c r="F26" s="29"/>
      <c r="G26" s="29">
        <v>2614.9948309948886</v>
      </c>
      <c r="H26" s="29">
        <v>14641.237754117399</v>
      </c>
      <c r="I26" s="29">
        <f t="shared" si="1"/>
        <v>17256.232585112288</v>
      </c>
      <c r="J26" s="29"/>
      <c r="K26" s="29">
        <v>7095445.5882963985</v>
      </c>
      <c r="L26" s="29">
        <v>26337018.709336199</v>
      </c>
      <c r="M26" s="29">
        <f t="shared" si="2"/>
        <v>33432464.297632597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9850.8379867169133</v>
      </c>
      <c r="E27" s="29">
        <f t="shared" si="0"/>
        <v>9850.8379867169133</v>
      </c>
      <c r="F27" s="29"/>
      <c r="G27" s="29">
        <v>0</v>
      </c>
      <c r="H27" s="29">
        <v>9805.9995165404671</v>
      </c>
      <c r="I27" s="29">
        <f t="shared" si="1"/>
        <v>9805.9995165404671</v>
      </c>
      <c r="J27" s="29"/>
      <c r="K27" s="29">
        <v>0</v>
      </c>
      <c r="L27" s="29">
        <v>21595821.006141696</v>
      </c>
      <c r="M27" s="29">
        <f t="shared" si="2"/>
        <v>21595821.006141696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1149.5023313031036</v>
      </c>
      <c r="E28" s="29">
        <f t="shared" si="0"/>
        <v>1149.5023313031036</v>
      </c>
      <c r="F28" s="29"/>
      <c r="G28" s="29">
        <v>0</v>
      </c>
      <c r="H28" s="29">
        <v>1147.78852220557</v>
      </c>
      <c r="I28" s="29">
        <f t="shared" si="1"/>
        <v>1147.78852220557</v>
      </c>
      <c r="J28" s="29"/>
      <c r="K28" s="29">
        <v>0</v>
      </c>
      <c r="L28" s="29">
        <v>1750025.33209505</v>
      </c>
      <c r="M28" s="29">
        <f t="shared" si="2"/>
        <v>1750025.33209505</v>
      </c>
    </row>
    <row r="29" spans="1:13" x14ac:dyDescent="0.2">
      <c r="A29" s="1" t="s">
        <v>126</v>
      </c>
      <c r="B29" s="29" t="s">
        <v>127</v>
      </c>
      <c r="C29" s="29">
        <v>298.30216892742146</v>
      </c>
      <c r="D29" s="29">
        <v>2958.7120230248643</v>
      </c>
      <c r="E29" s="29">
        <f t="shared" si="0"/>
        <v>3257.0141919522857</v>
      </c>
      <c r="F29" s="29"/>
      <c r="G29" s="29">
        <v>297.31207417907308</v>
      </c>
      <c r="H29" s="29">
        <v>2937.3940904612018</v>
      </c>
      <c r="I29" s="29">
        <f t="shared" si="1"/>
        <v>3234.7061646402749</v>
      </c>
      <c r="J29" s="29"/>
      <c r="K29" s="29">
        <v>697659.97685112804</v>
      </c>
      <c r="L29" s="29">
        <v>5289443.985245131</v>
      </c>
      <c r="M29" s="29">
        <f t="shared" si="2"/>
        <v>5987103.962096259</v>
      </c>
    </row>
    <row r="30" spans="1:13" x14ac:dyDescent="0.2">
      <c r="A30" s="1" t="s">
        <v>128</v>
      </c>
      <c r="B30" s="29" t="s">
        <v>129</v>
      </c>
      <c r="C30" s="29">
        <v>34704.128914267247</v>
      </c>
      <c r="D30" s="29">
        <v>186537.48220179012</v>
      </c>
      <c r="E30" s="29">
        <f t="shared" si="0"/>
        <v>221241.61111605738</v>
      </c>
      <c r="F30" s="29"/>
      <c r="G30" s="29">
        <v>34606.181767841612</v>
      </c>
      <c r="H30" s="29">
        <v>185944.82457081045</v>
      </c>
      <c r="I30" s="29">
        <f t="shared" si="1"/>
        <v>220551.00633865205</v>
      </c>
      <c r="J30" s="29"/>
      <c r="K30" s="29">
        <v>79912145.352918312</v>
      </c>
      <c r="L30" s="29">
        <v>394620316.23101997</v>
      </c>
      <c r="M30" s="29">
        <f t="shared" si="2"/>
        <v>474532461.5839383</v>
      </c>
    </row>
    <row r="31" spans="1:13" x14ac:dyDescent="0.2">
      <c r="A31" s="1" t="s">
        <v>130</v>
      </c>
      <c r="B31" s="29" t="s">
        <v>131</v>
      </c>
      <c r="C31" s="29">
        <v>11267.401427343335</v>
      </c>
      <c r="D31" s="29">
        <v>49235.472871732614</v>
      </c>
      <c r="E31" s="29">
        <f t="shared" si="0"/>
        <v>60502.874299075949</v>
      </c>
      <c r="F31" s="29"/>
      <c r="G31" s="29">
        <v>11176.762798471129</v>
      </c>
      <c r="H31" s="29">
        <v>48973.3107468093</v>
      </c>
      <c r="I31" s="29">
        <f t="shared" si="1"/>
        <v>60150.073545280429</v>
      </c>
      <c r="J31" s="29"/>
      <c r="K31" s="29">
        <v>26300354.511376597</v>
      </c>
      <c r="L31" s="29">
        <v>91781717.632038593</v>
      </c>
      <c r="M31" s="29">
        <f t="shared" si="2"/>
        <v>118082072.14341518</v>
      </c>
    </row>
    <row r="32" spans="1:13" x14ac:dyDescent="0.2">
      <c r="A32" s="1" t="s">
        <v>132</v>
      </c>
      <c r="B32" s="29" t="s">
        <v>16</v>
      </c>
      <c r="C32" s="29">
        <v>11007.737570851736</v>
      </c>
      <c r="D32" s="29">
        <v>93766.801467301266</v>
      </c>
      <c r="E32" s="29">
        <f t="shared" si="0"/>
        <v>104774.539038153</v>
      </c>
      <c r="F32" s="29"/>
      <c r="G32" s="29">
        <v>10989.190569643004</v>
      </c>
      <c r="H32" s="29">
        <v>93333.565312688297</v>
      </c>
      <c r="I32" s="29">
        <f t="shared" si="1"/>
        <v>104322.7558823313</v>
      </c>
      <c r="J32" s="29"/>
      <c r="K32" s="29">
        <v>24697288.078425795</v>
      </c>
      <c r="L32" s="29">
        <v>177978959.05797601</v>
      </c>
      <c r="M32" s="29">
        <f t="shared" si="2"/>
        <v>202676247.1364018</v>
      </c>
    </row>
    <row r="33" spans="1:13" x14ac:dyDescent="0.2">
      <c r="A33" s="1" t="s">
        <v>133</v>
      </c>
      <c r="B33" s="29" t="s">
        <v>17</v>
      </c>
      <c r="C33" s="29">
        <v>63118.6711888602</v>
      </c>
      <c r="D33" s="29">
        <v>167611.93545428896</v>
      </c>
      <c r="E33" s="29">
        <f t="shared" si="0"/>
        <v>230730.60664314916</v>
      </c>
      <c r="F33" s="29"/>
      <c r="G33" s="29">
        <v>63026.055276570609</v>
      </c>
      <c r="H33" s="29">
        <v>166725.68713388799</v>
      </c>
      <c r="I33" s="29">
        <f t="shared" si="1"/>
        <v>229751.7424104586</v>
      </c>
      <c r="J33" s="29"/>
      <c r="K33" s="29">
        <v>115444106.31066</v>
      </c>
      <c r="L33" s="29">
        <v>282450890.553415</v>
      </c>
      <c r="M33" s="29">
        <f t="shared" si="2"/>
        <v>397894996.86407501</v>
      </c>
    </row>
    <row r="34" spans="1:13" x14ac:dyDescent="0.2">
      <c r="A34" s="1" t="s">
        <v>134</v>
      </c>
      <c r="B34" s="29" t="s">
        <v>135</v>
      </c>
      <c r="C34" s="29">
        <v>13896.162595585633</v>
      </c>
      <c r="D34" s="29">
        <v>58331.727512902566</v>
      </c>
      <c r="E34" s="29">
        <f t="shared" si="0"/>
        <v>72227.890108488195</v>
      </c>
      <c r="F34" s="29"/>
      <c r="G34" s="29">
        <v>13859.316601087408</v>
      </c>
      <c r="H34" s="29">
        <v>58112.339589480696</v>
      </c>
      <c r="I34" s="29">
        <f t="shared" si="1"/>
        <v>71971.656190568101</v>
      </c>
      <c r="J34" s="29"/>
      <c r="K34" s="29">
        <v>41848129.106340401</v>
      </c>
      <c r="L34" s="29">
        <v>128129367.86793321</v>
      </c>
      <c r="M34" s="29">
        <f t="shared" si="2"/>
        <v>169977496.97427362</v>
      </c>
    </row>
    <row r="35" spans="1:13" x14ac:dyDescent="0.2">
      <c r="A35" s="1" t="s">
        <v>136</v>
      </c>
      <c r="B35" s="29" t="s">
        <v>18</v>
      </c>
      <c r="C35" s="29">
        <v>106.58305709618071</v>
      </c>
      <c r="D35" s="29">
        <v>19888.382341192231</v>
      </c>
      <c r="E35" s="29">
        <f t="shared" si="0"/>
        <v>19994.965398288412</v>
      </c>
      <c r="F35" s="29"/>
      <c r="G35" s="29">
        <v>106.42013587670226</v>
      </c>
      <c r="H35" s="29">
        <v>19786.564401625044</v>
      </c>
      <c r="I35" s="29">
        <f t="shared" si="1"/>
        <v>19892.984537501747</v>
      </c>
      <c r="J35" s="29"/>
      <c r="K35" s="29">
        <v>259967.97087325901</v>
      </c>
      <c r="L35" s="29">
        <v>51686618.155298248</v>
      </c>
      <c r="M35" s="29">
        <f t="shared" si="2"/>
        <v>51946586.126171507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4705.2628385945118</v>
      </c>
      <c r="E36" s="29">
        <f t="shared" si="0"/>
        <v>4705.2628385945118</v>
      </c>
      <c r="F36" s="29"/>
      <c r="G36" s="29">
        <v>0</v>
      </c>
      <c r="H36" s="29">
        <v>4664.9342798289299</v>
      </c>
      <c r="I36" s="29">
        <f t="shared" si="1"/>
        <v>4664.9342798289299</v>
      </c>
      <c r="J36" s="29"/>
      <c r="K36" s="29">
        <v>0</v>
      </c>
      <c r="L36" s="29">
        <v>14243190.0024129</v>
      </c>
      <c r="M36" s="29">
        <f t="shared" si="2"/>
        <v>14243190.0024129</v>
      </c>
    </row>
    <row r="37" spans="1:13" x14ac:dyDescent="0.2">
      <c r="A37" s="1" t="s">
        <v>138</v>
      </c>
      <c r="B37" s="29" t="s">
        <v>20</v>
      </c>
      <c r="C37" s="29">
        <v>248.63627281816116</v>
      </c>
      <c r="D37" s="29">
        <v>7167.2649745558783</v>
      </c>
      <c r="E37" s="29">
        <f t="shared" si="0"/>
        <v>7415.9012473740395</v>
      </c>
      <c r="F37" s="29"/>
      <c r="G37" s="29">
        <v>248.19848460770027</v>
      </c>
      <c r="H37" s="29">
        <v>7120.7034558401883</v>
      </c>
      <c r="I37" s="29">
        <f t="shared" si="1"/>
        <v>7368.9019404478886</v>
      </c>
      <c r="J37" s="29"/>
      <c r="K37" s="29">
        <v>646862.44315972552</v>
      </c>
      <c r="L37" s="29">
        <v>15287263.612177951</v>
      </c>
      <c r="M37" s="29">
        <f t="shared" si="2"/>
        <v>15934126.055337677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27770.661811746992</v>
      </c>
      <c r="E38" s="29">
        <f t="shared" si="0"/>
        <v>27770.661811746992</v>
      </c>
      <c r="F38" s="29"/>
      <c r="G38" s="29">
        <v>0</v>
      </c>
      <c r="H38" s="29">
        <v>27648.135250532701</v>
      </c>
      <c r="I38" s="29">
        <f t="shared" si="1"/>
        <v>27648.135250532701</v>
      </c>
      <c r="J38" s="29"/>
      <c r="K38" s="29">
        <v>0</v>
      </c>
      <c r="L38" s="29">
        <v>50295249.444413997</v>
      </c>
      <c r="M38" s="29">
        <f t="shared" si="2"/>
        <v>50295249.444413997</v>
      </c>
    </row>
    <row r="39" spans="1:13" x14ac:dyDescent="0.2">
      <c r="A39" s="1" t="s">
        <v>140</v>
      </c>
      <c r="B39" s="29" t="s">
        <v>141</v>
      </c>
      <c r="C39" s="29">
        <v>5796.7332614951993</v>
      </c>
      <c r="D39" s="29">
        <v>50391.106713216883</v>
      </c>
      <c r="E39" s="29">
        <f t="shared" si="0"/>
        <v>56187.839974712086</v>
      </c>
      <c r="F39" s="29"/>
      <c r="G39" s="29">
        <v>5740.2198775738652</v>
      </c>
      <c r="H39" s="29">
        <v>50091.689244020497</v>
      </c>
      <c r="I39" s="29">
        <f t="shared" si="1"/>
        <v>55831.909121594363</v>
      </c>
      <c r="J39" s="29"/>
      <c r="K39" s="29">
        <v>12617806.392933581</v>
      </c>
      <c r="L39" s="29">
        <v>73479917.269299388</v>
      </c>
      <c r="M39" s="29">
        <f t="shared" si="2"/>
        <v>86097723.662232965</v>
      </c>
    </row>
    <row r="40" spans="1:13" x14ac:dyDescent="0.2">
      <c r="A40" s="1" t="s">
        <v>142</v>
      </c>
      <c r="B40" s="29" t="s">
        <v>143</v>
      </c>
      <c r="C40" s="29">
        <v>256.80201849565566</v>
      </c>
      <c r="D40" s="29">
        <v>33050.214082393963</v>
      </c>
      <c r="E40" s="29">
        <f t="shared" si="0"/>
        <v>33307.016100889618</v>
      </c>
      <c r="F40" s="29"/>
      <c r="G40" s="29">
        <v>254.88800366869765</v>
      </c>
      <c r="H40" s="29">
        <v>32955.01948304558</v>
      </c>
      <c r="I40" s="29">
        <f t="shared" si="1"/>
        <v>33209.907486714277</v>
      </c>
      <c r="J40" s="29"/>
      <c r="K40" s="29">
        <v>665862.88168108417</v>
      </c>
      <c r="L40" s="29">
        <v>44255306.277813688</v>
      </c>
      <c r="M40" s="29">
        <f t="shared" si="2"/>
        <v>44921169.159494773</v>
      </c>
    </row>
    <row r="41" spans="1:13" x14ac:dyDescent="0.2">
      <c r="A41" s="1" t="s">
        <v>144</v>
      </c>
      <c r="B41" s="29" t="s">
        <v>145</v>
      </c>
      <c r="C41" s="29">
        <v>1056.4135827364055</v>
      </c>
      <c r="D41" s="29">
        <v>3152.5120440699757</v>
      </c>
      <c r="E41" s="29">
        <f t="shared" si="0"/>
        <v>4208.9256268063809</v>
      </c>
      <c r="F41" s="29"/>
      <c r="G41" s="29">
        <v>1054.71436492523</v>
      </c>
      <c r="H41" s="29">
        <v>3129.5369009775309</v>
      </c>
      <c r="I41" s="29">
        <f t="shared" si="1"/>
        <v>4184.2512659027607</v>
      </c>
      <c r="J41" s="29"/>
      <c r="K41" s="29">
        <v>2237015.2731248401</v>
      </c>
      <c r="L41" s="29">
        <v>5307131.3365555089</v>
      </c>
      <c r="M41" s="29">
        <f t="shared" si="2"/>
        <v>7544146.609680349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10330.611906211578</v>
      </c>
      <c r="E42" s="29">
        <f t="shared" si="0"/>
        <v>10330.611906211578</v>
      </c>
      <c r="F42" s="29"/>
      <c r="G42" s="29">
        <v>0</v>
      </c>
      <c r="H42" s="29">
        <v>10284.3357377511</v>
      </c>
      <c r="I42" s="29">
        <f t="shared" si="1"/>
        <v>10284.3357377511</v>
      </c>
      <c r="J42" s="29"/>
      <c r="K42" s="29">
        <v>0</v>
      </c>
      <c r="L42" s="29">
        <v>27976942.7154372</v>
      </c>
      <c r="M42" s="29">
        <f t="shared" si="2"/>
        <v>27976942.7154372</v>
      </c>
    </row>
    <row r="43" spans="1:13" x14ac:dyDescent="0.2">
      <c r="A43" s="1" t="s">
        <v>147</v>
      </c>
      <c r="B43" s="29" t="s">
        <v>148</v>
      </c>
      <c r="C43" s="29">
        <v>233.02213377901222</v>
      </c>
      <c r="D43" s="29">
        <v>918.00067744467742</v>
      </c>
      <c r="E43" s="29">
        <f t="shared" si="0"/>
        <v>1151.0228112236896</v>
      </c>
      <c r="F43" s="29"/>
      <c r="G43" s="29">
        <v>232.32269718217469</v>
      </c>
      <c r="H43" s="29">
        <v>912.18083522506709</v>
      </c>
      <c r="I43" s="29">
        <f t="shared" si="1"/>
        <v>1144.5035324072419</v>
      </c>
      <c r="J43" s="29"/>
      <c r="K43" s="29">
        <v>639460.10271514521</v>
      </c>
      <c r="L43" s="29">
        <v>1628821.8275270951</v>
      </c>
      <c r="M43" s="29">
        <f t="shared" si="2"/>
        <v>2268281.9302422404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22904.635393925226</v>
      </c>
      <c r="E44" s="29">
        <f t="shared" si="0"/>
        <v>22904.635393925226</v>
      </c>
      <c r="F44" s="29"/>
      <c r="G44" s="29">
        <v>0</v>
      </c>
      <c r="H44" s="29">
        <v>22711.590925238561</v>
      </c>
      <c r="I44" s="29">
        <f t="shared" si="1"/>
        <v>22711.590925238561</v>
      </c>
      <c r="J44" s="29"/>
      <c r="K44" s="29">
        <v>0</v>
      </c>
      <c r="L44" s="29">
        <v>51513724.71547164</v>
      </c>
      <c r="M44" s="29">
        <f t="shared" si="2"/>
        <v>51513724.71547164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15813.179120455436</v>
      </c>
      <c r="E45" s="29">
        <f t="shared" si="0"/>
        <v>15813.179120455436</v>
      </c>
      <c r="F45" s="29"/>
      <c r="G45" s="29">
        <v>0</v>
      </c>
      <c r="H45" s="29">
        <v>15720.589890245599</v>
      </c>
      <c r="I45" s="29">
        <f t="shared" si="1"/>
        <v>15720.589890245599</v>
      </c>
      <c r="J45" s="29"/>
      <c r="K45" s="29">
        <v>0</v>
      </c>
      <c r="L45" s="29">
        <v>30164104.2958594</v>
      </c>
      <c r="M45" s="29">
        <f t="shared" si="2"/>
        <v>30164104.2958594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628.71502535691059</v>
      </c>
      <c r="E46" s="29">
        <f t="shared" si="0"/>
        <v>628.71502535691059</v>
      </c>
      <c r="F46" s="29"/>
      <c r="G46" s="29">
        <v>0</v>
      </c>
      <c r="H46" s="29">
        <v>604.08741186371196</v>
      </c>
      <c r="I46" s="29">
        <f t="shared" si="1"/>
        <v>604.08741186371196</v>
      </c>
      <c r="J46" s="29"/>
      <c r="K46" s="29">
        <v>0</v>
      </c>
      <c r="L46" s="29">
        <v>1187127.12697231</v>
      </c>
      <c r="M46" s="29">
        <f t="shared" si="2"/>
        <v>1187127.12697231</v>
      </c>
    </row>
    <row r="47" spans="1:13" x14ac:dyDescent="0.2">
      <c r="A47" s="1" t="s">
        <v>153</v>
      </c>
      <c r="B47" s="29" t="s">
        <v>25</v>
      </c>
      <c r="C47" s="29">
        <v>507.88651373659354</v>
      </c>
      <c r="D47" s="29">
        <v>1720.8116434974274</v>
      </c>
      <c r="E47" s="29">
        <f t="shared" si="0"/>
        <v>2228.698157234021</v>
      </c>
      <c r="F47" s="29"/>
      <c r="G47" s="29">
        <v>506.27600289823499</v>
      </c>
      <c r="H47" s="29">
        <v>1703.7079428675099</v>
      </c>
      <c r="I47" s="29">
        <f t="shared" si="1"/>
        <v>2209.9839457657449</v>
      </c>
      <c r="J47" s="29"/>
      <c r="K47" s="29">
        <v>1017659.3712546802</v>
      </c>
      <c r="L47" s="29">
        <v>3579176.5317703499</v>
      </c>
      <c r="M47" s="29">
        <f t="shared" si="2"/>
        <v>4596835.9030250302</v>
      </c>
    </row>
    <row r="48" spans="1:13" x14ac:dyDescent="0.2">
      <c r="A48" s="1" t="s">
        <v>154</v>
      </c>
      <c r="B48" s="29" t="s">
        <v>28</v>
      </c>
      <c r="C48" s="29">
        <v>853.58599756704302</v>
      </c>
      <c r="D48" s="29">
        <v>1391.5402636759102</v>
      </c>
      <c r="E48" s="29">
        <f t="shared" si="0"/>
        <v>2245.1262612429532</v>
      </c>
      <c r="F48" s="29"/>
      <c r="G48" s="29">
        <v>851.29565704703009</v>
      </c>
      <c r="H48" s="29">
        <v>1383.7987803593946</v>
      </c>
      <c r="I48" s="29">
        <f t="shared" si="1"/>
        <v>2235.0944374064247</v>
      </c>
      <c r="J48" s="29"/>
      <c r="K48" s="29">
        <v>1136309.8612852697</v>
      </c>
      <c r="L48" s="29">
        <v>1971468.0289890463</v>
      </c>
      <c r="M48" s="29">
        <f t="shared" si="2"/>
        <v>3107777.8902743161</v>
      </c>
    </row>
    <row r="49" spans="1:13" x14ac:dyDescent="0.2">
      <c r="A49" s="1" t="s">
        <v>155</v>
      </c>
      <c r="B49" s="29" t="s">
        <v>26</v>
      </c>
      <c r="C49" s="29">
        <v>946.23549466744043</v>
      </c>
      <c r="D49" s="29">
        <v>7417.1108258435543</v>
      </c>
      <c r="E49" s="29">
        <f t="shared" si="0"/>
        <v>8363.3463205109947</v>
      </c>
      <c r="F49" s="29"/>
      <c r="G49" s="29">
        <v>945.78464822572278</v>
      </c>
      <c r="H49" s="29">
        <v>7387.4200047230097</v>
      </c>
      <c r="I49" s="29">
        <f t="shared" si="1"/>
        <v>8333.2046529487325</v>
      </c>
      <c r="J49" s="29"/>
      <c r="K49" s="29">
        <v>2442002.9994165804</v>
      </c>
      <c r="L49" s="29">
        <v>13483737.1786974</v>
      </c>
      <c r="M49" s="29">
        <f t="shared" si="2"/>
        <v>15925740.17811398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3658.1420034623816</v>
      </c>
      <c r="D51" s="29">
        <v>15957.892493693109</v>
      </c>
      <c r="E51" s="29">
        <f t="shared" si="0"/>
        <v>19616.034497155491</v>
      </c>
      <c r="F51" s="29"/>
      <c r="G51" s="29">
        <v>3640.4347938293058</v>
      </c>
      <c r="H51" s="29">
        <v>15870.305423926502</v>
      </c>
      <c r="I51" s="29">
        <f t="shared" si="1"/>
        <v>19510.740217755807</v>
      </c>
      <c r="J51" s="29"/>
      <c r="K51" s="29">
        <v>9838784.3310057092</v>
      </c>
      <c r="L51" s="29">
        <v>29184124.898738101</v>
      </c>
      <c r="M51" s="29">
        <f t="shared" si="2"/>
        <v>39022909.229743809</v>
      </c>
    </row>
    <row r="52" spans="1:13" x14ac:dyDescent="0.2">
      <c r="A52" s="1" t="s">
        <v>159</v>
      </c>
      <c r="B52" s="29" t="s">
        <v>29</v>
      </c>
      <c r="C52" s="29">
        <v>3016.5290818222074</v>
      </c>
      <c r="D52" s="29">
        <v>14818.043774525866</v>
      </c>
      <c r="E52" s="29">
        <f t="shared" si="0"/>
        <v>17834.572856348073</v>
      </c>
      <c r="F52" s="29"/>
      <c r="G52" s="29">
        <v>3002.814342113983</v>
      </c>
      <c r="H52" s="29">
        <v>14708.45765249063</v>
      </c>
      <c r="I52" s="29">
        <f t="shared" si="1"/>
        <v>17711.271994604613</v>
      </c>
      <c r="J52" s="29"/>
      <c r="K52" s="29">
        <v>7948701.432908982</v>
      </c>
      <c r="L52" s="29">
        <v>30328994.73202645</v>
      </c>
      <c r="M52" s="29">
        <f t="shared" si="2"/>
        <v>38277696.164935432</v>
      </c>
    </row>
    <row r="53" spans="1:13" x14ac:dyDescent="0.2">
      <c r="A53" s="1" t="s">
        <v>160</v>
      </c>
      <c r="B53" s="29" t="s">
        <v>30</v>
      </c>
      <c r="C53" s="29">
        <v>15.224868508928012</v>
      </c>
      <c r="D53" s="29">
        <v>2344.2735996654969</v>
      </c>
      <c r="E53" s="29">
        <f t="shared" si="0"/>
        <v>2359.4984681744249</v>
      </c>
      <c r="F53" s="29"/>
      <c r="G53" s="29">
        <v>15.224868508928012</v>
      </c>
      <c r="H53" s="29">
        <v>2327.0427896895799</v>
      </c>
      <c r="I53" s="29">
        <f t="shared" si="1"/>
        <v>2342.2676581985079</v>
      </c>
      <c r="J53" s="29"/>
      <c r="K53" s="29">
        <v>28994.321694265585</v>
      </c>
      <c r="L53" s="29">
        <v>2855863.10467275</v>
      </c>
      <c r="M53" s="29">
        <f t="shared" si="2"/>
        <v>2884857.4263670156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3601.9049203523277</v>
      </c>
      <c r="E54" s="29">
        <f t="shared" si="0"/>
        <v>3601.9049203523277</v>
      </c>
      <c r="F54" s="29"/>
      <c r="G54" s="29">
        <v>0</v>
      </c>
      <c r="H54" s="29">
        <v>3573.31047487041</v>
      </c>
      <c r="I54" s="29">
        <f t="shared" si="1"/>
        <v>3573.31047487041</v>
      </c>
      <c r="J54" s="29"/>
      <c r="K54" s="29">
        <v>0</v>
      </c>
      <c r="L54" s="29">
        <v>7712103.77023168</v>
      </c>
      <c r="M54" s="29">
        <f t="shared" si="2"/>
        <v>7712103.77023168</v>
      </c>
    </row>
    <row r="55" spans="1:13" x14ac:dyDescent="0.2">
      <c r="A55" s="1" t="s">
        <v>162</v>
      </c>
      <c r="B55" s="29" t="s">
        <v>32</v>
      </c>
      <c r="C55" s="29">
        <v>1390.8156806560778</v>
      </c>
      <c r="D55" s="29">
        <v>3829.0666393032411</v>
      </c>
      <c r="E55" s="29">
        <f t="shared" si="0"/>
        <v>5219.8823199593189</v>
      </c>
      <c r="F55" s="29"/>
      <c r="G55" s="29">
        <v>1385.5373616080801</v>
      </c>
      <c r="H55" s="29">
        <v>3803.10810686588</v>
      </c>
      <c r="I55" s="29">
        <f t="shared" si="1"/>
        <v>5188.6454684739601</v>
      </c>
      <c r="J55" s="29"/>
      <c r="K55" s="29">
        <v>3129882.8139483007</v>
      </c>
      <c r="L55" s="29">
        <v>5093214.0183835598</v>
      </c>
      <c r="M55" s="29">
        <f t="shared" si="2"/>
        <v>8223096.8323318604</v>
      </c>
    </row>
    <row r="56" spans="1:13" x14ac:dyDescent="0.2">
      <c r="A56" s="1" t="s">
        <v>163</v>
      </c>
      <c r="B56" s="29" t="s">
        <v>164</v>
      </c>
      <c r="C56" s="29">
        <v>2324.6665951767091</v>
      </c>
      <c r="D56" s="29">
        <v>3489.5493143777999</v>
      </c>
      <c r="E56" s="29">
        <f t="shared" si="0"/>
        <v>5814.2159095545085</v>
      </c>
      <c r="F56" s="29"/>
      <c r="G56" s="29">
        <v>2312.7203130575585</v>
      </c>
      <c r="H56" s="29">
        <v>3455.2287972338181</v>
      </c>
      <c r="I56" s="29">
        <f t="shared" si="1"/>
        <v>5767.9491102913762</v>
      </c>
      <c r="J56" s="29"/>
      <c r="K56" s="29">
        <v>5684962.7455292642</v>
      </c>
      <c r="L56" s="29">
        <v>6929787.0974025195</v>
      </c>
      <c r="M56" s="29">
        <f t="shared" si="2"/>
        <v>12614749.842931785</v>
      </c>
    </row>
    <row r="57" spans="1:13" x14ac:dyDescent="0.2">
      <c r="A57" s="1" t="s">
        <v>165</v>
      </c>
      <c r="B57" s="29" t="s">
        <v>33</v>
      </c>
      <c r="C57" s="29">
        <v>215.02777860477033</v>
      </c>
      <c r="D57" s="29">
        <v>609.6871660666294</v>
      </c>
      <c r="E57" s="29">
        <f t="shared" si="0"/>
        <v>824.71494467139973</v>
      </c>
      <c r="F57" s="29"/>
      <c r="G57" s="29">
        <v>214.59111933368104</v>
      </c>
      <c r="H57" s="29">
        <v>605.67526757469602</v>
      </c>
      <c r="I57" s="29">
        <f t="shared" si="1"/>
        <v>820.26638690837706</v>
      </c>
      <c r="J57" s="29"/>
      <c r="K57" s="29">
        <v>588912.65447129495</v>
      </c>
      <c r="L57" s="29">
        <v>1057111.56985096</v>
      </c>
      <c r="M57" s="29">
        <f t="shared" si="2"/>
        <v>1646024.224322255</v>
      </c>
    </row>
    <row r="58" spans="1:13" x14ac:dyDescent="0.2">
      <c r="A58" s="1" t="s">
        <v>166</v>
      </c>
      <c r="B58" s="29" t="s">
        <v>34</v>
      </c>
      <c r="C58" s="29">
        <v>122.98418829317507</v>
      </c>
      <c r="D58" s="29">
        <v>4532.3622556643377</v>
      </c>
      <c r="E58" s="29">
        <f t="shared" si="0"/>
        <v>4655.3464439575127</v>
      </c>
      <c r="F58" s="29"/>
      <c r="G58" s="29">
        <v>122.01010534823581</v>
      </c>
      <c r="H58" s="29">
        <v>4479.8298301392097</v>
      </c>
      <c r="I58" s="29">
        <f t="shared" si="1"/>
        <v>4601.8399354874455</v>
      </c>
      <c r="J58" s="29"/>
      <c r="K58" s="29">
        <v>235782.54864190053</v>
      </c>
      <c r="L58" s="29">
        <v>6898309.2470919797</v>
      </c>
      <c r="M58" s="29">
        <f t="shared" si="2"/>
        <v>7134091.7957338803</v>
      </c>
    </row>
    <row r="59" spans="1:13" x14ac:dyDescent="0.2">
      <c r="A59" s="1" t="s">
        <v>167</v>
      </c>
      <c r="B59" s="29" t="s">
        <v>35</v>
      </c>
      <c r="C59" s="29">
        <v>171.91759294122767</v>
      </c>
      <c r="D59" s="29">
        <v>6514.5436665372972</v>
      </c>
      <c r="E59" s="29">
        <f t="shared" si="0"/>
        <v>6686.4612594785249</v>
      </c>
      <c r="F59" s="29"/>
      <c r="G59" s="29">
        <v>171.36843691934064</v>
      </c>
      <c r="H59" s="29">
        <v>6493.6384627140806</v>
      </c>
      <c r="I59" s="29">
        <f t="shared" si="1"/>
        <v>6665.0068996334212</v>
      </c>
      <c r="J59" s="29"/>
      <c r="K59" s="29">
        <v>397436.76080621965</v>
      </c>
      <c r="L59" s="29">
        <v>12463591.511187915</v>
      </c>
      <c r="M59" s="29">
        <f t="shared" si="2"/>
        <v>12861028.271994134</v>
      </c>
    </row>
    <row r="60" spans="1:13" x14ac:dyDescent="0.2">
      <c r="A60" s="1" t="s">
        <v>168</v>
      </c>
      <c r="B60" s="29" t="s">
        <v>169</v>
      </c>
      <c r="C60" s="29">
        <v>3553.6479042099118</v>
      </c>
      <c r="D60" s="29">
        <v>12402.076020193545</v>
      </c>
      <c r="E60" s="29">
        <f t="shared" si="0"/>
        <v>15955.723924403457</v>
      </c>
      <c r="F60" s="29"/>
      <c r="G60" s="29">
        <v>3524.7617307058053</v>
      </c>
      <c r="H60" s="29">
        <v>12227.43619009221</v>
      </c>
      <c r="I60" s="29">
        <f t="shared" si="1"/>
        <v>15752.197920798015</v>
      </c>
      <c r="J60" s="29"/>
      <c r="K60" s="29">
        <v>8927893.5858054366</v>
      </c>
      <c r="L60" s="29">
        <v>18901284.9187098</v>
      </c>
      <c r="M60" s="29">
        <f t="shared" si="2"/>
        <v>27829178.504515238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86218.866625640425</v>
      </c>
      <c r="E61" s="29">
        <f t="shared" ref="E61" si="3">SUM(C61+D61)</f>
        <v>86218.866625640425</v>
      </c>
      <c r="F61" s="29"/>
      <c r="G61" s="29">
        <v>0</v>
      </c>
      <c r="H61" s="29">
        <v>85664.1304218312</v>
      </c>
      <c r="I61" s="29">
        <f t="shared" ref="I61" si="4">SUM(G61+H61)</f>
        <v>85664.1304218312</v>
      </c>
      <c r="J61" s="29"/>
      <c r="K61" s="29">
        <v>0</v>
      </c>
      <c r="L61" s="29">
        <v>170552994.161634</v>
      </c>
      <c r="M61" s="29">
        <f t="shared" ref="M61" si="5">SUM(K61+L61)</f>
        <v>170552994.161634</v>
      </c>
    </row>
    <row r="62" spans="1:13" x14ac:dyDescent="0.2">
      <c r="A62" s="1" t="s">
        <v>170</v>
      </c>
      <c r="B62" s="29" t="s">
        <v>36</v>
      </c>
      <c r="C62" s="29">
        <v>19.128005208584455</v>
      </c>
      <c r="D62" s="29">
        <v>3352.5846232505301</v>
      </c>
      <c r="E62" s="29">
        <f t="shared" si="0"/>
        <v>3371.7126284591145</v>
      </c>
      <c r="F62" s="29"/>
      <c r="G62" s="29">
        <v>19.128005208584</v>
      </c>
      <c r="H62" s="29">
        <v>3318.91282290257</v>
      </c>
      <c r="I62" s="29">
        <f t="shared" si="1"/>
        <v>3338.040828111154</v>
      </c>
      <c r="J62" s="29"/>
      <c r="K62" s="29">
        <v>49238.40500320401</v>
      </c>
      <c r="L62" s="29">
        <v>5819056.2737303404</v>
      </c>
      <c r="M62" s="29">
        <f t="shared" si="2"/>
        <v>5868294.6787335444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82949.020044568519</v>
      </c>
      <c r="E63" s="29">
        <f t="shared" si="0"/>
        <v>82949.020044568519</v>
      </c>
      <c r="F63" s="29"/>
      <c r="G63" s="29">
        <v>0</v>
      </c>
      <c r="H63" s="29">
        <v>82134.69542205843</v>
      </c>
      <c r="I63" s="29">
        <f t="shared" si="1"/>
        <v>82134.69542205843</v>
      </c>
      <c r="J63" s="29"/>
      <c r="K63" s="29">
        <v>0</v>
      </c>
      <c r="L63" s="29">
        <v>171591371.62597823</v>
      </c>
      <c r="M63" s="29">
        <f t="shared" si="2"/>
        <v>171591371.62597823</v>
      </c>
    </row>
    <row r="64" spans="1:13" x14ac:dyDescent="0.2">
      <c r="A64" s="1" t="s">
        <v>173</v>
      </c>
      <c r="B64" s="29" t="s">
        <v>37</v>
      </c>
      <c r="C64" s="29">
        <v>1635.2908370483078</v>
      </c>
      <c r="D64" s="29">
        <v>2082.7786986378192</v>
      </c>
      <c r="E64" s="29">
        <f t="shared" si="0"/>
        <v>3718.069535686127</v>
      </c>
      <c r="F64" s="29"/>
      <c r="G64" s="29">
        <v>1629.7330321010099</v>
      </c>
      <c r="H64" s="29">
        <v>2077.6297419053899</v>
      </c>
      <c r="I64" s="29">
        <f t="shared" si="1"/>
        <v>3707.3627740063998</v>
      </c>
      <c r="J64" s="29"/>
      <c r="K64" s="29">
        <v>4882569.9622329203</v>
      </c>
      <c r="L64" s="29">
        <v>3656563.35378516</v>
      </c>
      <c r="M64" s="29">
        <f t="shared" si="2"/>
        <v>8539133.3160180803</v>
      </c>
    </row>
    <row r="65" spans="1:13" x14ac:dyDescent="0.2">
      <c r="A65" s="1" t="s">
        <v>176</v>
      </c>
      <c r="B65" s="29" t="s">
        <v>177</v>
      </c>
      <c r="C65" s="29">
        <v>4795.330955928519</v>
      </c>
      <c r="D65" s="29">
        <v>63403.103892564766</v>
      </c>
      <c r="E65" s="29">
        <f t="shared" si="0"/>
        <v>68198.434848493285</v>
      </c>
      <c r="F65" s="29"/>
      <c r="G65" s="29">
        <v>4769.871076926549</v>
      </c>
      <c r="H65" s="29">
        <v>62874.223188944219</v>
      </c>
      <c r="I65" s="29">
        <f t="shared" si="1"/>
        <v>67644.094265870765</v>
      </c>
      <c r="J65" s="29"/>
      <c r="K65" s="29">
        <v>9507676.4684877172</v>
      </c>
      <c r="L65" s="29">
        <v>114938669.90160294</v>
      </c>
      <c r="M65" s="29">
        <f t="shared" si="2"/>
        <v>124446346.37009066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59269.451497328671</v>
      </c>
      <c r="E66" s="29">
        <f t="shared" si="0"/>
        <v>59269.451497328671</v>
      </c>
      <c r="F66" s="29"/>
      <c r="G66" s="29">
        <v>0</v>
      </c>
      <c r="H66" s="29">
        <v>58431.582212096328</v>
      </c>
      <c r="I66" s="29">
        <f t="shared" si="1"/>
        <v>58431.582212096328</v>
      </c>
      <c r="J66" s="29"/>
      <c r="K66" s="29">
        <v>0</v>
      </c>
      <c r="L66" s="29">
        <v>118111035.97412193</v>
      </c>
      <c r="M66" s="29">
        <f t="shared" si="2"/>
        <v>118111035.97412193</v>
      </c>
    </row>
    <row r="67" spans="1:13" x14ac:dyDescent="0.2">
      <c r="A67" s="1" t="s">
        <v>180</v>
      </c>
      <c r="B67" s="29" t="s">
        <v>181</v>
      </c>
      <c r="C67" s="29">
        <v>1812.1196168180968</v>
      </c>
      <c r="D67" s="29">
        <v>8688.0007156142619</v>
      </c>
      <c r="E67" s="29">
        <f t="shared" si="0"/>
        <v>10500.120332432358</v>
      </c>
      <c r="F67" s="29"/>
      <c r="G67" s="29">
        <v>1808.8680567378647</v>
      </c>
      <c r="H67" s="29">
        <v>8632.8079360873671</v>
      </c>
      <c r="I67" s="29">
        <f t="shared" si="1"/>
        <v>10441.675992825232</v>
      </c>
      <c r="J67" s="29"/>
      <c r="K67" s="29">
        <v>4231653.8467182247</v>
      </c>
      <c r="L67" s="29">
        <v>14534695.785956142</v>
      </c>
      <c r="M67" s="29">
        <f t="shared" si="2"/>
        <v>18766349.632674366</v>
      </c>
    </row>
    <row r="68" spans="1:13" x14ac:dyDescent="0.2">
      <c r="A68" s="1" t="s">
        <v>182</v>
      </c>
      <c r="B68" s="29" t="s">
        <v>183</v>
      </c>
      <c r="C68" s="29">
        <v>565.82383218422467</v>
      </c>
      <c r="D68" s="29">
        <v>4615.9290189428693</v>
      </c>
      <c r="E68" s="29">
        <f t="shared" si="0"/>
        <v>5181.7528511270939</v>
      </c>
      <c r="F68" s="29"/>
      <c r="G68" s="29">
        <v>564.40250059054301</v>
      </c>
      <c r="H68" s="29">
        <v>4583.5383202452413</v>
      </c>
      <c r="I68" s="29">
        <f t="shared" si="1"/>
        <v>5147.9408208357845</v>
      </c>
      <c r="J68" s="29"/>
      <c r="K68" s="29">
        <v>1059080.0981425224</v>
      </c>
      <c r="L68" s="29">
        <v>6328947.7614393318</v>
      </c>
      <c r="M68" s="29">
        <f t="shared" si="2"/>
        <v>7388027.8595818542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6300.0163465148316</v>
      </c>
      <c r="E69" s="29">
        <f t="shared" ref="E69:E72" si="6">SUM(C69+D69)</f>
        <v>6300.0163465148316</v>
      </c>
      <c r="F69" s="29"/>
      <c r="G69" s="29">
        <v>0</v>
      </c>
      <c r="H69" s="29">
        <v>6251.2439745462198</v>
      </c>
      <c r="I69" s="29">
        <f t="shared" ref="I69:I72" si="7">SUM(G69+H69)</f>
        <v>6251.2439745462198</v>
      </c>
      <c r="J69" s="29"/>
      <c r="K69" s="29">
        <v>0</v>
      </c>
      <c r="L69" s="29">
        <v>11544848.234627821</v>
      </c>
      <c r="M69" s="29">
        <f t="shared" ref="M69:M72" si="8">SUM(K69+L69)</f>
        <v>11544848.234627821</v>
      </c>
    </row>
    <row r="70" spans="1:13" x14ac:dyDescent="0.2">
      <c r="A70" s="1" t="s">
        <v>185</v>
      </c>
      <c r="B70" s="29" t="s">
        <v>39</v>
      </c>
      <c r="C70" s="29">
        <v>6438.5416413058629</v>
      </c>
      <c r="D70" s="29">
        <v>16715.857888755869</v>
      </c>
      <c r="E70" s="29">
        <f t="shared" si="6"/>
        <v>23154.399530061732</v>
      </c>
      <c r="F70" s="29"/>
      <c r="G70" s="29">
        <v>6431.3896347952686</v>
      </c>
      <c r="H70" s="29">
        <v>16693.785757016201</v>
      </c>
      <c r="I70" s="29">
        <f t="shared" si="7"/>
        <v>23125.17539181147</v>
      </c>
      <c r="J70" s="29"/>
      <c r="K70" s="29">
        <v>19679311.606659997</v>
      </c>
      <c r="L70" s="29">
        <v>28107975.238325398</v>
      </c>
      <c r="M70" s="29">
        <f t="shared" si="8"/>
        <v>47787286.844985396</v>
      </c>
    </row>
    <row r="71" spans="1:13" x14ac:dyDescent="0.2">
      <c r="A71" s="1" t="s">
        <v>186</v>
      </c>
      <c r="B71" s="29" t="s">
        <v>40</v>
      </c>
      <c r="C71" s="29">
        <v>20908.733093526804</v>
      </c>
      <c r="D71" s="29">
        <v>20150.774303993028</v>
      </c>
      <c r="E71" s="29">
        <f t="shared" si="6"/>
        <v>41059.507397519832</v>
      </c>
      <c r="F71" s="29"/>
      <c r="G71" s="29">
        <v>20844.711096220799</v>
      </c>
      <c r="H71" s="29">
        <v>19982.083588039775</v>
      </c>
      <c r="I71" s="29">
        <f t="shared" si="7"/>
        <v>40826.794684260574</v>
      </c>
      <c r="J71" s="29"/>
      <c r="K71" s="29">
        <v>35997075.307515882</v>
      </c>
      <c r="L71" s="29">
        <v>39189728.476097398</v>
      </c>
      <c r="M71" s="29">
        <f t="shared" si="8"/>
        <v>75186803.783613279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65227.499379017267</v>
      </c>
      <c r="E72" s="29">
        <f t="shared" si="6"/>
        <v>65227.499379017267</v>
      </c>
      <c r="F72" s="29"/>
      <c r="G72" s="29">
        <v>0</v>
      </c>
      <c r="H72" s="29">
        <v>65215.172197565596</v>
      </c>
      <c r="I72" s="29">
        <f t="shared" si="7"/>
        <v>65215.172197565596</v>
      </c>
      <c r="J72" s="29"/>
      <c r="K72" s="29">
        <v>0</v>
      </c>
      <c r="L72" s="29">
        <v>114073500.268215</v>
      </c>
      <c r="M72" s="29">
        <f t="shared" si="8"/>
        <v>114073500.268215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2322799.7000542916</v>
      </c>
      <c r="F73" s="20"/>
      <c r="G73" s="20">
        <v>5213.1119859437968</v>
      </c>
      <c r="H73" s="20">
        <v>53731.874417696097</v>
      </c>
      <c r="I73" s="20">
        <f t="shared" ref="I73:M73" si="9">+SUM(I4:I72)</f>
        <v>2311584.8634283636</v>
      </c>
      <c r="J73" s="20"/>
      <c r="K73" s="20">
        <v>11265898.2348589</v>
      </c>
      <c r="L73" s="20">
        <v>85998544.743789107</v>
      </c>
      <c r="M73" s="20">
        <f t="shared" si="9"/>
        <v>4604383386.2150936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2025-06-22T22:09:25Z</dcterms:modified>
</cp:coreProperties>
</file>